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424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Обоснование!$A$17:$AC$83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Обоснование!$A$1:$AC$97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Z18" i="3"/>
  <c r="AA66"/>
  <c r="AB66" s="1"/>
  <c r="Z66"/>
  <c r="Z29"/>
  <c r="AA29"/>
  <c r="AB29" s="1"/>
  <c r="Z30"/>
  <c r="AA30"/>
  <c r="AC30" s="1"/>
  <c r="AA82"/>
  <c r="AB82" s="1"/>
  <c r="Z82"/>
  <c r="AA81"/>
  <c r="AB81" s="1"/>
  <c r="Z81"/>
  <c r="AA80"/>
  <c r="AB80" s="1"/>
  <c r="Z80"/>
  <c r="AA79"/>
  <c r="AB79" s="1"/>
  <c r="Z79"/>
  <c r="AA78"/>
  <c r="AB78" s="1"/>
  <c r="Z78"/>
  <c r="AA77"/>
  <c r="AB77" s="1"/>
  <c r="Z77"/>
  <c r="AA76"/>
  <c r="AB76" s="1"/>
  <c r="Z76"/>
  <c r="AA75"/>
  <c r="AB75" s="1"/>
  <c r="Z75"/>
  <c r="AA74"/>
  <c r="AB74" s="1"/>
  <c r="Z74"/>
  <c r="AA73"/>
  <c r="AB73" s="1"/>
  <c r="Z73"/>
  <c r="AA72"/>
  <c r="AB72" s="1"/>
  <c r="Z72"/>
  <c r="AA71"/>
  <c r="AB71" s="1"/>
  <c r="Z71"/>
  <c r="AA70"/>
  <c r="AB70" s="1"/>
  <c r="Z70"/>
  <c r="AA69"/>
  <c r="AB69" s="1"/>
  <c r="Z69"/>
  <c r="AA68"/>
  <c r="AB68" s="1"/>
  <c r="Z68"/>
  <c r="AA67"/>
  <c r="AB67" s="1"/>
  <c r="Z67"/>
  <c r="AA65"/>
  <c r="AB65" s="1"/>
  <c r="Z65"/>
  <c r="AA64"/>
  <c r="AB64" s="1"/>
  <c r="Z64"/>
  <c r="AA63"/>
  <c r="AB63" s="1"/>
  <c r="Z63"/>
  <c r="AA62"/>
  <c r="AB62" s="1"/>
  <c r="Z62"/>
  <c r="AA61"/>
  <c r="AB61" s="1"/>
  <c r="Z61"/>
  <c r="AA60"/>
  <c r="AB60" s="1"/>
  <c r="Z60"/>
  <c r="AA59"/>
  <c r="AB59" s="1"/>
  <c r="Z59"/>
  <c r="AA58"/>
  <c r="AB58" s="1"/>
  <c r="Z58"/>
  <c r="AA57"/>
  <c r="AB57" s="1"/>
  <c r="Z57"/>
  <c r="AA56"/>
  <c r="AB56" s="1"/>
  <c r="Z56"/>
  <c r="AA55"/>
  <c r="AB55" s="1"/>
  <c r="Z55"/>
  <c r="AA54"/>
  <c r="AB54" s="1"/>
  <c r="Z54"/>
  <c r="AA53"/>
  <c r="AB53" s="1"/>
  <c r="Z53"/>
  <c r="AA52"/>
  <c r="AB52" s="1"/>
  <c r="Z52"/>
  <c r="AA51"/>
  <c r="AB51" s="1"/>
  <c r="Z51"/>
  <c r="AA50"/>
  <c r="AB50" s="1"/>
  <c r="Z50"/>
  <c r="AA49"/>
  <c r="AB49" s="1"/>
  <c r="Z49"/>
  <c r="AA48"/>
  <c r="AB48" s="1"/>
  <c r="Z48"/>
  <c r="AA47"/>
  <c r="AB47" s="1"/>
  <c r="Z47"/>
  <c r="AA46"/>
  <c r="AB46" s="1"/>
  <c r="Z46"/>
  <c r="AA45"/>
  <c r="AB45" s="1"/>
  <c r="Z45"/>
  <c r="AA44"/>
  <c r="AB44" s="1"/>
  <c r="Z44"/>
  <c r="AA43"/>
  <c r="AB43" s="1"/>
  <c r="Z43"/>
  <c r="AA42"/>
  <c r="Z42"/>
  <c r="AA41"/>
  <c r="AB41" s="1"/>
  <c r="Z41"/>
  <c r="AA40"/>
  <c r="AB40" s="1"/>
  <c r="Z40"/>
  <c r="AA39"/>
  <c r="AB39" s="1"/>
  <c r="Z39"/>
  <c r="AA38"/>
  <c r="AB38" s="1"/>
  <c r="Z38"/>
  <c r="AA37"/>
  <c r="AB37" s="1"/>
  <c r="Z37"/>
  <c r="AA36"/>
  <c r="AB36" s="1"/>
  <c r="Z36"/>
  <c r="AA35"/>
  <c r="AB35" s="1"/>
  <c r="Z35"/>
  <c r="AA34"/>
  <c r="AB34" s="1"/>
  <c r="Z34"/>
  <c r="AA33"/>
  <c r="AB33" s="1"/>
  <c r="Z33"/>
  <c r="AA32"/>
  <c r="AB32" s="1"/>
  <c r="Z32"/>
  <c r="AA31"/>
  <c r="AB31" s="1"/>
  <c r="Z31"/>
  <c r="AA28"/>
  <c r="AB28" s="1"/>
  <c r="Z28"/>
  <c r="AA27"/>
  <c r="AB27" s="1"/>
  <c r="Z27"/>
  <c r="AA26"/>
  <c r="AB26" s="1"/>
  <c r="Z26"/>
  <c r="AA25"/>
  <c r="AB25" s="1"/>
  <c r="Z25"/>
  <c r="AA24"/>
  <c r="AB24" s="1"/>
  <c r="Z24"/>
  <c r="AA23"/>
  <c r="AB23" s="1"/>
  <c r="Z23"/>
  <c r="AA22"/>
  <c r="AB22" s="1"/>
  <c r="Z22"/>
  <c r="AA21"/>
  <c r="AB21" s="1"/>
  <c r="Z21"/>
  <c r="AA20"/>
  <c r="AB20" s="1"/>
  <c r="Z20"/>
  <c r="AA19"/>
  <c r="AB19" s="1"/>
  <c r="Z19"/>
  <c r="AC66" l="1"/>
  <c r="AC29"/>
  <c r="AB30"/>
  <c r="AB42"/>
  <c r="AC42"/>
  <c r="AC67"/>
  <c r="AC35"/>
  <c r="AC82"/>
  <c r="AC51"/>
  <c r="AC21"/>
  <c r="AC28"/>
  <c r="AC43"/>
  <c r="AC59"/>
  <c r="AC75"/>
  <c r="AC25"/>
  <c r="AC31"/>
  <c r="AC39"/>
  <c r="AC47"/>
  <c r="AC55"/>
  <c r="AC63"/>
  <c r="AC71"/>
  <c r="AC19"/>
  <c r="AC23"/>
  <c r="AC27"/>
  <c r="AC33"/>
  <c r="AC37"/>
  <c r="AC41"/>
  <c r="AC45"/>
  <c r="AC49"/>
  <c r="AC53"/>
  <c r="AC57"/>
  <c r="AC61"/>
  <c r="AC65"/>
  <c r="AC69"/>
  <c r="AC73"/>
  <c r="AC77"/>
  <c r="AC80"/>
  <c r="AC20"/>
  <c r="AC22"/>
  <c r="AC24"/>
  <c r="AC26"/>
  <c r="AC32"/>
  <c r="AC34"/>
  <c r="AC36"/>
  <c r="AC38"/>
  <c r="AC40"/>
  <c r="AC44"/>
  <c r="AC46"/>
  <c r="AC48"/>
  <c r="AC50"/>
  <c r="AC52"/>
  <c r="AC54"/>
  <c r="AC56"/>
  <c r="AC58"/>
  <c r="AC60"/>
  <c r="AC62"/>
  <c r="AC64"/>
  <c r="AC68"/>
  <c r="AC70"/>
  <c r="AC72"/>
  <c r="AC74"/>
  <c r="AC76"/>
  <c r="AC78"/>
  <c r="AC79"/>
  <c r="AC81"/>
  <c r="AA18"/>
  <c r="AB18" s="1"/>
  <c r="AB83" l="1"/>
  <c r="AC18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P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3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3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3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3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3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3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3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3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4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4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4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4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4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4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4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4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4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4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5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5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5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5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5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5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5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5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5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5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6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6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6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6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6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6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6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6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6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6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7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7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7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7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7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7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7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7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7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7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7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7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7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7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8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8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P8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8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8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8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8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<sst xmlns="http://schemas.openxmlformats.org/spreadsheetml/2006/main" count="208" uniqueCount="141">
  <si>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</si>
  <si>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</si>
  <si>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</si>
  <si>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</si>
  <si>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</si>
  <si>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</si>
  <si>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</si>
  <si>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</si>
  <si>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</si>
  <si>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</si>
  <si>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</si>
  <si>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</si>
  <si>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</si>
  <si>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</si>
  <si>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</si>
  <si>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</si>
  <si>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</si>
  <si>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</si>
  <si>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</si>
  <si>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</si>
  <si>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</si>
  <si>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</si>
  <si>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</si>
  <si>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</si>
  <si>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</si>
  <si>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</si>
  <si>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</si>
  <si>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</si>
  <si>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</si>
  <si>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</si>
  <si>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</si>
  <si>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</si>
  <si>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</si>
  <si>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</si>
  <si>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</si>
  <si>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</si>
  <si>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</si>
  <si>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</si>
  <si>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</si>
  <si>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</si>
  <si>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</si>
  <si>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</si>
  <si>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</si>
  <si>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</si>
  <si>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</si>
  <si>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</si>
  <si>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</si>
  <si>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</si>
  <si>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</si>
  <si>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</si>
  <si>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</si>
  <si>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</si>
  <si>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</si>
  <si>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</si>
  <si>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</si>
  <si>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</si>
  <si>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</si>
  <si>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</si>
  <si>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</si>
  <si>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</si>
  <si>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</si>
  <si>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</si>
  <si>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</si>
  <si>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</si>
  <si>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</si>
  <si>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</si>
  <si>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</si>
  <si>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</si>
  <si>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</si>
  <si>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ФИО, должность</t>
  </si>
  <si>
    <t>Обучение</t>
  </si>
  <si>
    <t>Обучение персонала, обслуживающего сосуды, работающие под давлением</t>
  </si>
  <si>
    <t>Обучение персонала, обслуживающего сосуды, работающие под давлением (паровые медицинские стерилизаторы)</t>
  </si>
  <si>
    <t>Обучение рабочих люлек, находящихся на подъемнике (вышке)</t>
  </si>
  <si>
    <t>Стропальщик</t>
  </si>
  <si>
    <t>Оператор хлораторных установок</t>
  </si>
  <si>
    <t>Обучение водителей по 20-часовой программе БД</t>
  </si>
  <si>
    <t>Электромонтер по ремонту и обслуживанию электрооборудования ГПМ</t>
  </si>
  <si>
    <t>Обеспечение экологической безопасности руководителями и специалистами общехозяйственных систем управления (72 часа)</t>
  </si>
  <si>
    <t>Обеспечение экологической безопасности при работах в области обращения с опасными отходами (90 часов)</t>
  </si>
  <si>
    <t>Нормы и правила работы в электроустановках потребителей</t>
  </si>
  <si>
    <t>Обучение персонала, обслуживающего тепловые энергоустановки и тепловые сети</t>
  </si>
  <si>
    <t>Подготовка руководителей и специалистов организаций, осуществляющих эксплуатацию тепловых энергоустановок и тепловых сетей</t>
  </si>
  <si>
    <t>Подготовка руководителей и специалистов организаций по основам промышленной безопасности</t>
  </si>
  <si>
    <t>Подготовка руководителей и специалистов организаций, эксплуатирующих оборудование, работающее под избыточным давлением</t>
  </si>
  <si>
    <t>Подготовка руководителей и специалистов организаций по требованиям промышленной безопасности к подъемным сооружениям</t>
  </si>
  <si>
    <t>Подготовка руководителей и специалистов организаций по промышленной безопасности в химической, нефтехимической и нефтеперерабатывающей промышленности (хлор)</t>
  </si>
  <si>
    <t>Подготовка руководителей и специалистов организаций по промышленной безопасности на объектах газораспределения и газопотребления</t>
  </si>
  <si>
    <t xml:space="preserve">Подготовка руководителей и специалистов организаций по промышленной безопасности при перевозке опасных грузов автомобильным транспортом </t>
  </si>
  <si>
    <t>ДОПОГ (водитель)</t>
  </si>
  <si>
    <t>Электроэнергетика (повышение квалификации)</t>
  </si>
  <si>
    <t>Обучение по дополнительной профессиональной программе (программа повышения квалификации) «Общие требования промышленной безопасности»</t>
  </si>
  <si>
    <t xml:space="preserve">Обучение по дополнительной профессиональной программе (программа повышения квалификации) «Требования промышленной безопасности в химической, нефтехимической и нефтеперерабатывающей  промышленности» </t>
  </si>
  <si>
    <t>Обучение по дополнительной профессиональной программе (программа повышения квалификации) «Требования промышленной безопасности к оборудованию, работающему под давлением»</t>
  </si>
  <si>
    <t>Обучение по дополнительной профессиональной программе (программа повышения квалификации) «Требования промышленной безопасности на объектах газораспределения и газопотребления»</t>
  </si>
  <si>
    <t>Обучение по дополнительной профессиональной программе (программа повышения квалификации) «Требования промышленной безопасности к подъемным сооружениям»</t>
  </si>
  <si>
    <t>Консультант по вопросам безопасности перевозок опасных грузов</t>
  </si>
  <si>
    <t>Водитель-наставник</t>
  </si>
  <si>
    <t>Слесарь по ремонту и техническому обслуживанию грузоподъемного оборудования</t>
  </si>
  <si>
    <t>Диспетчер автомобильного транспорта</t>
  </si>
  <si>
    <t>Лифтер</t>
  </si>
  <si>
    <t>Специалист, ответственный за обеспечение безопасности дорожного движения</t>
  </si>
  <si>
    <t>Подготовка руководителей и специалистов организаций, эксплуатирующих лифты</t>
  </si>
  <si>
    <t>Слесарь аварийно-восстановительных работ</t>
  </si>
  <si>
    <t>Машинист насосных установок</t>
  </si>
  <si>
    <t>Машинист компрессорных установок</t>
  </si>
  <si>
    <t>Оператор на фильтрах</t>
  </si>
  <si>
    <t>Оператор на отстойниках</t>
  </si>
  <si>
    <t>Оператор на решетке</t>
  </si>
  <si>
    <t>Оператор на метантенках</t>
  </si>
  <si>
    <t>Коагулянщик</t>
  </si>
  <si>
    <t>Рабочий зеленого строительства</t>
  </si>
  <si>
    <t>Слесарь-ремонтник</t>
  </si>
  <si>
    <t>Слесарь по ремонту автомобилей</t>
  </si>
  <si>
    <t>Электромонтер по ремонту и обслуживанию электрооборудования</t>
  </si>
  <si>
    <t>Станочник широкого профиля</t>
  </si>
  <si>
    <t>Плотник</t>
  </si>
  <si>
    <t>Маляр</t>
  </si>
  <si>
    <t>Штукатур</t>
  </si>
  <si>
    <t>Столяр</t>
  </si>
  <si>
    <t>Электрогазосварщик</t>
  </si>
  <si>
    <t>Водитель погрузчика</t>
  </si>
  <si>
    <t>Слесарь по контрольно-измерительным приборам и автоматике</t>
  </si>
  <si>
    <t>Дорожный рабочий</t>
  </si>
  <si>
    <t>Слесарь-сантехник</t>
  </si>
  <si>
    <t>Машинист крана-манипулятора</t>
  </si>
  <si>
    <t>Электромонтер диспетчерского оборудования и телеавтоматики</t>
  </si>
  <si>
    <t>Электромонтер охранно-пожарной сигнализации</t>
  </si>
  <si>
    <t>Электромонтер по ремонту и обслуживанию аппаратуры и устройств связи</t>
  </si>
  <si>
    <t xml:space="preserve">Электромонтер стационарного оборудования телефонной связи </t>
  </si>
  <si>
    <t>Электромонтер по ремонту обмоток и изоляции электрооборудования</t>
  </si>
  <si>
    <t>Электромонтер по ремонту аппаратуры, релейной защиты и автоматики</t>
  </si>
  <si>
    <t>человек</t>
  </si>
  <si>
    <t>Источник № 1 "Цены текущих договоров 2022 года"</t>
  </si>
  <si>
    <t>Обеспечение экологической безопасности при работах в области обращения с опасными отходами (112 часов)</t>
  </si>
  <si>
    <t>Дополнительная профессиональная программа повышения квалификации для руководителей организаций, назначенных руководителем организации ответственными за обеспечение пожарной безопасности</t>
  </si>
  <si>
    <t>Дополнительная профессиональная программа повышения квалификации для лиц, на которых возложена трудовая функция по проведению противопожарного инструктажа</t>
  </si>
  <si>
    <t xml:space="preserve"> Обучение и проверки знаний, практических навыков и умений безопасных методов и приемов выполнения работ в ОЗП, в программе предусматреть изучение безопасных методов и приемов выполнения работ при работе на высоте(1-3 группы)</t>
  </si>
  <si>
    <t>Мандрейкина М.В., менеджер по персоналу</t>
  </si>
  <si>
    <t>12.2.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</si>
  <si>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 г. к уровню цен 2022 г.</t>
    </r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</si>
</sst>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3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166" fontId="8" fillId="0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10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49" fontId="8" fillId="0" borderId="2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vertical="center" wrapText="1"/>
    </xf>
    <xf numFmtId="0" fontId="10" fillId="0" borderId="5" xfId="0" applyFont="1" applyFill="1" applyBorder="1" applyAlignment="1">
      <alignment vertical="center" wrapText="1"/>
    </xf>
    <xf numFmtId="0" fontId="10" fillId="0" borderId="6" xfId="0" applyFont="1" applyFill="1" applyBorder="1" applyAlignment="1">
      <alignment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11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right" vertical="center" wrapText="1"/>
    </xf>
    <xf numFmtId="0" fontId="8" fillId="0" borderId="1" xfId="0" applyFont="1" applyFill="1" applyBorder="1" applyAlignment="1">
      <alignment horizontal="lef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19050</xdr:colOff>
      <xdr:row>13</xdr:row>
      <xdr:rowOff>1600200</xdr:rowOff>
    </xdr:from>
    <xdr:to>
      <xdr:col>27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27</xdr:col>
      <xdr:colOff>266700</xdr:colOff>
      <xdr:row>13</xdr:row>
      <xdr:rowOff>1400175</xdr:rowOff>
    </xdr:from>
    <xdr:to>
      <xdr:col>27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27</xdr:col>
      <xdr:colOff>69669</xdr:colOff>
      <xdr:row>81</xdr:row>
      <xdr:rowOff>435156</xdr:rowOff>
    </xdr:from>
    <xdr:to>
      <xdr:col>28</xdr:col>
      <xdr:colOff>2995</xdr:colOff>
      <xdr:row>81</xdr:row>
      <xdr:rowOff>435400</xdr:rowOff>
    </xdr:to>
    <xdr:pic>
      <xdr:nvPicPr>
        <xdr:cNvPr id="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7754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80</xdr:row>
      <xdr:rowOff>435156</xdr:rowOff>
    </xdr:from>
    <xdr:to>
      <xdr:col>28</xdr:col>
      <xdr:colOff>2995</xdr:colOff>
      <xdr:row>80</xdr:row>
      <xdr:rowOff>435400</xdr:rowOff>
    </xdr:to>
    <xdr:pic>
      <xdr:nvPicPr>
        <xdr:cNvPr id="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7590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77</xdr:row>
      <xdr:rowOff>435156</xdr:rowOff>
    </xdr:from>
    <xdr:to>
      <xdr:col>28</xdr:col>
      <xdr:colOff>2995</xdr:colOff>
      <xdr:row>77</xdr:row>
      <xdr:rowOff>435400</xdr:rowOff>
    </xdr:to>
    <xdr:pic>
      <xdr:nvPicPr>
        <xdr:cNvPr id="9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6937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76</xdr:row>
      <xdr:rowOff>435156</xdr:rowOff>
    </xdr:from>
    <xdr:to>
      <xdr:col>28</xdr:col>
      <xdr:colOff>2995</xdr:colOff>
      <xdr:row>76</xdr:row>
      <xdr:rowOff>435400</xdr:rowOff>
    </xdr:to>
    <xdr:pic>
      <xdr:nvPicPr>
        <xdr:cNvPr id="9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6774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75</xdr:row>
      <xdr:rowOff>435156</xdr:rowOff>
    </xdr:from>
    <xdr:to>
      <xdr:col>28</xdr:col>
      <xdr:colOff>2995</xdr:colOff>
      <xdr:row>75</xdr:row>
      <xdr:rowOff>435400</xdr:rowOff>
    </xdr:to>
    <xdr:pic>
      <xdr:nvPicPr>
        <xdr:cNvPr id="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6611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74</xdr:row>
      <xdr:rowOff>435156</xdr:rowOff>
    </xdr:from>
    <xdr:to>
      <xdr:col>28</xdr:col>
      <xdr:colOff>2995</xdr:colOff>
      <xdr:row>74</xdr:row>
      <xdr:rowOff>435400</xdr:rowOff>
    </xdr:to>
    <xdr:pic>
      <xdr:nvPicPr>
        <xdr:cNvPr id="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6447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72</xdr:row>
      <xdr:rowOff>435156</xdr:rowOff>
    </xdr:from>
    <xdr:to>
      <xdr:col>28</xdr:col>
      <xdr:colOff>2995</xdr:colOff>
      <xdr:row>72</xdr:row>
      <xdr:rowOff>435400</xdr:rowOff>
    </xdr:to>
    <xdr:pic>
      <xdr:nvPicPr>
        <xdr:cNvPr id="9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6121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73</xdr:row>
      <xdr:rowOff>435156</xdr:rowOff>
    </xdr:from>
    <xdr:to>
      <xdr:col>28</xdr:col>
      <xdr:colOff>2995</xdr:colOff>
      <xdr:row>73</xdr:row>
      <xdr:rowOff>435400</xdr:rowOff>
    </xdr:to>
    <xdr:pic>
      <xdr:nvPicPr>
        <xdr:cNvPr id="1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6284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71</xdr:row>
      <xdr:rowOff>435156</xdr:rowOff>
    </xdr:from>
    <xdr:to>
      <xdr:col>28</xdr:col>
      <xdr:colOff>2995</xdr:colOff>
      <xdr:row>71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5958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70</xdr:row>
      <xdr:rowOff>435156</xdr:rowOff>
    </xdr:from>
    <xdr:to>
      <xdr:col>28</xdr:col>
      <xdr:colOff>2995</xdr:colOff>
      <xdr:row>70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5794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69</xdr:row>
      <xdr:rowOff>435156</xdr:rowOff>
    </xdr:from>
    <xdr:to>
      <xdr:col>28</xdr:col>
      <xdr:colOff>2995</xdr:colOff>
      <xdr:row>69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5631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67</xdr:row>
      <xdr:rowOff>435156</xdr:rowOff>
    </xdr:from>
    <xdr:to>
      <xdr:col>28</xdr:col>
      <xdr:colOff>2995</xdr:colOff>
      <xdr:row>67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5304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68</xdr:row>
      <xdr:rowOff>435156</xdr:rowOff>
    </xdr:from>
    <xdr:to>
      <xdr:col>28</xdr:col>
      <xdr:colOff>2995</xdr:colOff>
      <xdr:row>68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5468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66</xdr:row>
      <xdr:rowOff>435156</xdr:rowOff>
    </xdr:from>
    <xdr:to>
      <xdr:col>28</xdr:col>
      <xdr:colOff>2995</xdr:colOff>
      <xdr:row>66</xdr:row>
      <xdr:rowOff>435400</xdr:rowOff>
    </xdr:to>
    <xdr:pic>
      <xdr:nvPicPr>
        <xdr:cNvPr id="1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5141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65</xdr:row>
      <xdr:rowOff>435156</xdr:rowOff>
    </xdr:from>
    <xdr:to>
      <xdr:col>28</xdr:col>
      <xdr:colOff>2995</xdr:colOff>
      <xdr:row>65</xdr:row>
      <xdr:rowOff>435400</xdr:rowOff>
    </xdr:to>
    <xdr:pic>
      <xdr:nvPicPr>
        <xdr:cNvPr id="1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4978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64</xdr:row>
      <xdr:rowOff>435156</xdr:rowOff>
    </xdr:from>
    <xdr:to>
      <xdr:col>28</xdr:col>
      <xdr:colOff>2995</xdr:colOff>
      <xdr:row>64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4815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62</xdr:row>
      <xdr:rowOff>435156</xdr:rowOff>
    </xdr:from>
    <xdr:to>
      <xdr:col>28</xdr:col>
      <xdr:colOff>2995</xdr:colOff>
      <xdr:row>62</xdr:row>
      <xdr:rowOff>435400</xdr:rowOff>
    </xdr:to>
    <xdr:pic>
      <xdr:nvPicPr>
        <xdr:cNvPr id="1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4488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63</xdr:row>
      <xdr:rowOff>435156</xdr:rowOff>
    </xdr:from>
    <xdr:to>
      <xdr:col>28</xdr:col>
      <xdr:colOff>2995</xdr:colOff>
      <xdr:row>63</xdr:row>
      <xdr:rowOff>435400</xdr:rowOff>
    </xdr:to>
    <xdr:pic>
      <xdr:nvPicPr>
        <xdr:cNvPr id="1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4651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61</xdr:row>
      <xdr:rowOff>435156</xdr:rowOff>
    </xdr:from>
    <xdr:to>
      <xdr:col>28</xdr:col>
      <xdr:colOff>2995</xdr:colOff>
      <xdr:row>61</xdr:row>
      <xdr:rowOff>435400</xdr:rowOff>
    </xdr:to>
    <xdr:pic>
      <xdr:nvPicPr>
        <xdr:cNvPr id="1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4325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57</xdr:row>
      <xdr:rowOff>435156</xdr:rowOff>
    </xdr:from>
    <xdr:to>
      <xdr:col>28</xdr:col>
      <xdr:colOff>2995</xdr:colOff>
      <xdr:row>57</xdr:row>
      <xdr:rowOff>435400</xdr:rowOff>
    </xdr:to>
    <xdr:pic>
      <xdr:nvPicPr>
        <xdr:cNvPr id="1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3672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58</xdr:row>
      <xdr:rowOff>435156</xdr:rowOff>
    </xdr:from>
    <xdr:to>
      <xdr:col>28</xdr:col>
      <xdr:colOff>2995</xdr:colOff>
      <xdr:row>58</xdr:row>
      <xdr:rowOff>435400</xdr:rowOff>
    </xdr:to>
    <xdr:pic>
      <xdr:nvPicPr>
        <xdr:cNvPr id="1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3835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56</xdr:row>
      <xdr:rowOff>435156</xdr:rowOff>
    </xdr:from>
    <xdr:to>
      <xdr:col>28</xdr:col>
      <xdr:colOff>2995</xdr:colOff>
      <xdr:row>56</xdr:row>
      <xdr:rowOff>435400</xdr:rowOff>
    </xdr:to>
    <xdr:pic>
      <xdr:nvPicPr>
        <xdr:cNvPr id="1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3508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55</xdr:row>
      <xdr:rowOff>435156</xdr:rowOff>
    </xdr:from>
    <xdr:to>
      <xdr:col>28</xdr:col>
      <xdr:colOff>2995</xdr:colOff>
      <xdr:row>55</xdr:row>
      <xdr:rowOff>435400</xdr:rowOff>
    </xdr:to>
    <xdr:pic>
      <xdr:nvPicPr>
        <xdr:cNvPr id="1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3345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54</xdr:row>
      <xdr:rowOff>435156</xdr:rowOff>
    </xdr:from>
    <xdr:to>
      <xdr:col>28</xdr:col>
      <xdr:colOff>2995</xdr:colOff>
      <xdr:row>54</xdr:row>
      <xdr:rowOff>435400</xdr:rowOff>
    </xdr:to>
    <xdr:pic>
      <xdr:nvPicPr>
        <xdr:cNvPr id="1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3182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52</xdr:row>
      <xdr:rowOff>435156</xdr:rowOff>
    </xdr:from>
    <xdr:to>
      <xdr:col>28</xdr:col>
      <xdr:colOff>2995</xdr:colOff>
      <xdr:row>52</xdr:row>
      <xdr:rowOff>435400</xdr:rowOff>
    </xdr:to>
    <xdr:pic>
      <xdr:nvPicPr>
        <xdr:cNvPr id="1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2855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53</xdr:row>
      <xdr:rowOff>435156</xdr:rowOff>
    </xdr:from>
    <xdr:to>
      <xdr:col>28</xdr:col>
      <xdr:colOff>2995</xdr:colOff>
      <xdr:row>53</xdr:row>
      <xdr:rowOff>435400</xdr:rowOff>
    </xdr:to>
    <xdr:pic>
      <xdr:nvPicPr>
        <xdr:cNvPr id="1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3018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51</xdr:row>
      <xdr:rowOff>435156</xdr:rowOff>
    </xdr:from>
    <xdr:to>
      <xdr:col>28</xdr:col>
      <xdr:colOff>2995</xdr:colOff>
      <xdr:row>51</xdr:row>
      <xdr:rowOff>435400</xdr:rowOff>
    </xdr:to>
    <xdr:pic>
      <xdr:nvPicPr>
        <xdr:cNvPr id="1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2692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50</xdr:row>
      <xdr:rowOff>435156</xdr:rowOff>
    </xdr:from>
    <xdr:to>
      <xdr:col>28</xdr:col>
      <xdr:colOff>2995</xdr:colOff>
      <xdr:row>50</xdr:row>
      <xdr:rowOff>435400</xdr:rowOff>
    </xdr:to>
    <xdr:pic>
      <xdr:nvPicPr>
        <xdr:cNvPr id="1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2529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49</xdr:row>
      <xdr:rowOff>435156</xdr:rowOff>
    </xdr:from>
    <xdr:to>
      <xdr:col>28</xdr:col>
      <xdr:colOff>2995</xdr:colOff>
      <xdr:row>49</xdr:row>
      <xdr:rowOff>435400</xdr:rowOff>
    </xdr:to>
    <xdr:pic>
      <xdr:nvPicPr>
        <xdr:cNvPr id="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2365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47</xdr:row>
      <xdr:rowOff>435156</xdr:rowOff>
    </xdr:from>
    <xdr:to>
      <xdr:col>28</xdr:col>
      <xdr:colOff>2995</xdr:colOff>
      <xdr:row>47</xdr:row>
      <xdr:rowOff>435400</xdr:rowOff>
    </xdr:to>
    <xdr:pic>
      <xdr:nvPicPr>
        <xdr:cNvPr id="1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2039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48</xdr:row>
      <xdr:rowOff>435156</xdr:rowOff>
    </xdr:from>
    <xdr:to>
      <xdr:col>28</xdr:col>
      <xdr:colOff>2995</xdr:colOff>
      <xdr:row>48</xdr:row>
      <xdr:rowOff>435400</xdr:rowOff>
    </xdr:to>
    <xdr:pic>
      <xdr:nvPicPr>
        <xdr:cNvPr id="1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2202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46</xdr:row>
      <xdr:rowOff>435156</xdr:rowOff>
    </xdr:from>
    <xdr:to>
      <xdr:col>28</xdr:col>
      <xdr:colOff>2995</xdr:colOff>
      <xdr:row>46</xdr:row>
      <xdr:rowOff>435400</xdr:rowOff>
    </xdr:to>
    <xdr:pic>
      <xdr:nvPicPr>
        <xdr:cNvPr id="1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1875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45</xdr:row>
      <xdr:rowOff>435156</xdr:rowOff>
    </xdr:from>
    <xdr:to>
      <xdr:col>28</xdr:col>
      <xdr:colOff>2995</xdr:colOff>
      <xdr:row>45</xdr:row>
      <xdr:rowOff>435400</xdr:rowOff>
    </xdr:to>
    <xdr:pic>
      <xdr:nvPicPr>
        <xdr:cNvPr id="1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1712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44</xdr:row>
      <xdr:rowOff>435156</xdr:rowOff>
    </xdr:from>
    <xdr:to>
      <xdr:col>28</xdr:col>
      <xdr:colOff>2995</xdr:colOff>
      <xdr:row>44</xdr:row>
      <xdr:rowOff>435400</xdr:rowOff>
    </xdr:to>
    <xdr:pic>
      <xdr:nvPicPr>
        <xdr:cNvPr id="1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1549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42</xdr:row>
      <xdr:rowOff>435156</xdr:rowOff>
    </xdr:from>
    <xdr:to>
      <xdr:col>28</xdr:col>
      <xdr:colOff>2995</xdr:colOff>
      <xdr:row>42</xdr:row>
      <xdr:rowOff>435400</xdr:rowOff>
    </xdr:to>
    <xdr:pic>
      <xdr:nvPicPr>
        <xdr:cNvPr id="1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1222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43</xdr:row>
      <xdr:rowOff>435156</xdr:rowOff>
    </xdr:from>
    <xdr:to>
      <xdr:col>28</xdr:col>
      <xdr:colOff>2995</xdr:colOff>
      <xdr:row>43</xdr:row>
      <xdr:rowOff>435400</xdr:rowOff>
    </xdr:to>
    <xdr:pic>
      <xdr:nvPicPr>
        <xdr:cNvPr id="1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1386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41</xdr:row>
      <xdr:rowOff>435156</xdr:rowOff>
    </xdr:from>
    <xdr:to>
      <xdr:col>28</xdr:col>
      <xdr:colOff>2995</xdr:colOff>
      <xdr:row>41</xdr:row>
      <xdr:rowOff>435400</xdr:rowOff>
    </xdr:to>
    <xdr:pic>
      <xdr:nvPicPr>
        <xdr:cNvPr id="1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1059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37</xdr:row>
      <xdr:rowOff>435156</xdr:rowOff>
    </xdr:from>
    <xdr:to>
      <xdr:col>28</xdr:col>
      <xdr:colOff>2995</xdr:colOff>
      <xdr:row>37</xdr:row>
      <xdr:rowOff>435400</xdr:rowOff>
    </xdr:to>
    <xdr:pic>
      <xdr:nvPicPr>
        <xdr:cNvPr id="1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0406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38</xdr:row>
      <xdr:rowOff>435156</xdr:rowOff>
    </xdr:from>
    <xdr:to>
      <xdr:col>28</xdr:col>
      <xdr:colOff>2995</xdr:colOff>
      <xdr:row>38</xdr:row>
      <xdr:rowOff>435400</xdr:rowOff>
    </xdr:to>
    <xdr:pic>
      <xdr:nvPicPr>
        <xdr:cNvPr id="1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0569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36</xdr:row>
      <xdr:rowOff>435156</xdr:rowOff>
    </xdr:from>
    <xdr:to>
      <xdr:col>28</xdr:col>
      <xdr:colOff>2995</xdr:colOff>
      <xdr:row>36</xdr:row>
      <xdr:rowOff>435400</xdr:rowOff>
    </xdr:to>
    <xdr:pic>
      <xdr:nvPicPr>
        <xdr:cNvPr id="1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0243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35</xdr:row>
      <xdr:rowOff>435156</xdr:rowOff>
    </xdr:from>
    <xdr:to>
      <xdr:col>28</xdr:col>
      <xdr:colOff>2995</xdr:colOff>
      <xdr:row>35</xdr:row>
      <xdr:rowOff>435400</xdr:rowOff>
    </xdr:to>
    <xdr:pic>
      <xdr:nvPicPr>
        <xdr:cNvPr id="1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0079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34</xdr:row>
      <xdr:rowOff>435156</xdr:rowOff>
    </xdr:from>
    <xdr:to>
      <xdr:col>28</xdr:col>
      <xdr:colOff>2995</xdr:colOff>
      <xdr:row>34</xdr:row>
      <xdr:rowOff>435400</xdr:rowOff>
    </xdr:to>
    <xdr:pic>
      <xdr:nvPicPr>
        <xdr:cNvPr id="1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916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32</xdr:row>
      <xdr:rowOff>435156</xdr:rowOff>
    </xdr:from>
    <xdr:to>
      <xdr:col>28</xdr:col>
      <xdr:colOff>2995</xdr:colOff>
      <xdr:row>32</xdr:row>
      <xdr:rowOff>435400</xdr:rowOff>
    </xdr:to>
    <xdr:pic>
      <xdr:nvPicPr>
        <xdr:cNvPr id="1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589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33</xdr:row>
      <xdr:rowOff>435156</xdr:rowOff>
    </xdr:from>
    <xdr:to>
      <xdr:col>28</xdr:col>
      <xdr:colOff>2995</xdr:colOff>
      <xdr:row>33</xdr:row>
      <xdr:rowOff>435400</xdr:rowOff>
    </xdr:to>
    <xdr:pic>
      <xdr:nvPicPr>
        <xdr:cNvPr id="1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753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31</xdr:row>
      <xdr:rowOff>435156</xdr:rowOff>
    </xdr:from>
    <xdr:to>
      <xdr:col>28</xdr:col>
      <xdr:colOff>2995</xdr:colOff>
      <xdr:row>31</xdr:row>
      <xdr:rowOff>435400</xdr:rowOff>
    </xdr:to>
    <xdr:pic>
      <xdr:nvPicPr>
        <xdr:cNvPr id="1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426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30</xdr:row>
      <xdr:rowOff>435156</xdr:rowOff>
    </xdr:from>
    <xdr:to>
      <xdr:col>28</xdr:col>
      <xdr:colOff>2995</xdr:colOff>
      <xdr:row>30</xdr:row>
      <xdr:rowOff>435400</xdr:rowOff>
    </xdr:to>
    <xdr:pic>
      <xdr:nvPicPr>
        <xdr:cNvPr id="1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263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27</xdr:row>
      <xdr:rowOff>435156</xdr:rowOff>
    </xdr:from>
    <xdr:to>
      <xdr:col>28</xdr:col>
      <xdr:colOff>2995</xdr:colOff>
      <xdr:row>27</xdr:row>
      <xdr:rowOff>435400</xdr:rowOff>
    </xdr:to>
    <xdr:pic>
      <xdr:nvPicPr>
        <xdr:cNvPr id="1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610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26</xdr:row>
      <xdr:rowOff>435156</xdr:rowOff>
    </xdr:from>
    <xdr:to>
      <xdr:col>28</xdr:col>
      <xdr:colOff>2995</xdr:colOff>
      <xdr:row>26</xdr:row>
      <xdr:rowOff>435400</xdr:rowOff>
    </xdr:to>
    <xdr:pic>
      <xdr:nvPicPr>
        <xdr:cNvPr id="1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283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24</xdr:row>
      <xdr:rowOff>435156</xdr:rowOff>
    </xdr:from>
    <xdr:to>
      <xdr:col>28</xdr:col>
      <xdr:colOff>2995</xdr:colOff>
      <xdr:row>24</xdr:row>
      <xdr:rowOff>435400</xdr:rowOff>
    </xdr:to>
    <xdr:pic>
      <xdr:nvPicPr>
        <xdr:cNvPr id="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957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25</xdr:row>
      <xdr:rowOff>435156</xdr:rowOff>
    </xdr:from>
    <xdr:to>
      <xdr:col>28</xdr:col>
      <xdr:colOff>2995</xdr:colOff>
      <xdr:row>25</xdr:row>
      <xdr:rowOff>435400</xdr:rowOff>
    </xdr:to>
    <xdr:pic>
      <xdr:nvPicPr>
        <xdr:cNvPr id="1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120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23</xdr:row>
      <xdr:rowOff>435156</xdr:rowOff>
    </xdr:from>
    <xdr:to>
      <xdr:col>28</xdr:col>
      <xdr:colOff>2995</xdr:colOff>
      <xdr:row>23</xdr:row>
      <xdr:rowOff>435400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19</xdr:row>
      <xdr:rowOff>435156</xdr:rowOff>
    </xdr:from>
    <xdr:to>
      <xdr:col>28</xdr:col>
      <xdr:colOff>2995</xdr:colOff>
      <xdr:row>19</xdr:row>
      <xdr:rowOff>435400</xdr:rowOff>
    </xdr:to>
    <xdr:pic>
      <xdr:nvPicPr>
        <xdr:cNvPr id="1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140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20</xdr:row>
      <xdr:rowOff>435156</xdr:rowOff>
    </xdr:from>
    <xdr:to>
      <xdr:col>28</xdr:col>
      <xdr:colOff>2995</xdr:colOff>
      <xdr:row>20</xdr:row>
      <xdr:rowOff>435400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303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18</xdr:row>
      <xdr:rowOff>435156</xdr:rowOff>
    </xdr:from>
    <xdr:to>
      <xdr:col>28</xdr:col>
      <xdr:colOff>2995</xdr:colOff>
      <xdr:row>18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28</xdr:row>
      <xdr:rowOff>435156</xdr:rowOff>
    </xdr:from>
    <xdr:to>
      <xdr:col>28</xdr:col>
      <xdr:colOff>2995</xdr:colOff>
      <xdr:row>28</xdr:row>
      <xdr:rowOff>435400</xdr:rowOff>
    </xdr:to>
    <xdr:pic>
      <xdr:nvPicPr>
        <xdr:cNvPr id="6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001257" y="1092386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29</xdr:row>
      <xdr:rowOff>435156</xdr:rowOff>
    </xdr:from>
    <xdr:to>
      <xdr:col>28</xdr:col>
      <xdr:colOff>2995</xdr:colOff>
      <xdr:row>29</xdr:row>
      <xdr:rowOff>435400</xdr:rowOff>
    </xdr:to>
    <xdr:pic>
      <xdr:nvPicPr>
        <xdr:cNvPr id="6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001257" y="1092386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69669</xdr:colOff>
      <xdr:row>65</xdr:row>
      <xdr:rowOff>435156</xdr:rowOff>
    </xdr:from>
    <xdr:to>
      <xdr:col>28</xdr:col>
      <xdr:colOff>2995</xdr:colOff>
      <xdr:row>65</xdr:row>
      <xdr:rowOff>435400</xdr:rowOff>
    </xdr:to>
    <xdr:pic>
      <xdr:nvPicPr>
        <xdr:cNvPr id="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3001257" y="4581898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AC99"/>
  <sheetViews>
    <sheetView tabSelected="1" view="pageBreakPreview" zoomScale="81" zoomScaleNormal="70" zoomScaleSheetLayoutView="81" zoomScalePageLayoutView="120" workbookViewId="0">
      <pane xSplit="3" ySplit="17" topLeftCell="D64" activePane="bottomRight" state="frozen"/>
      <selection pane="topRight" activeCell="D1" sqref="D1"/>
      <selection pane="bottomLeft" activeCell="A18" sqref="A18"/>
      <selection pane="bottomRight" activeCell="AA18" sqref="AA18:AA82"/>
    </sheetView>
  </sheetViews>
  <sheetFormatPr defaultColWidth="8.85546875" defaultRowHeight="12.75"/>
  <cols>
    <col min="1" max="1" width="4.42578125" style="1" customWidth="1"/>
    <col min="2" max="2" width="12.7109375" style="1" hidden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2.42578125" style="1" customWidth="1"/>
    <col min="12" max="13" width="12.85546875" style="1" customWidth="1"/>
    <col min="14" max="25" width="12.7109375" style="1" hidden="1" customWidth="1"/>
    <col min="26" max="26" width="14.7109375" style="1" customWidth="1"/>
    <col min="27" max="27" width="13" style="1" customWidth="1"/>
    <col min="28" max="28" width="12.85546875" style="1" customWidth="1"/>
    <col min="29" max="29" width="14.7109375" style="1" customWidth="1"/>
    <col min="30" max="16384" width="8.85546875" style="1"/>
  </cols>
  <sheetData>
    <row r="1" spans="1:29" ht="15.75">
      <c r="U1" s="2"/>
      <c r="Z1" s="1" t="s">
        <v>64</v>
      </c>
    </row>
    <row r="2" spans="1:29" ht="15.75">
      <c r="U2" s="2"/>
      <c r="Z2" s="1" t="s">
        <v>65</v>
      </c>
    </row>
    <row r="3" spans="1:29" ht="15.75">
      <c r="U3" s="2"/>
      <c r="Z3" s="1" t="s">
        <v>66</v>
      </c>
    </row>
    <row r="4" spans="1:29" ht="15.75"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</row>
    <row r="5" spans="1:29">
      <c r="C5" s="4" t="s">
        <v>3</v>
      </c>
      <c r="D5" s="4"/>
      <c r="E5" s="4"/>
      <c r="F5" s="4"/>
      <c r="G5" s="4"/>
      <c r="H5" s="4"/>
      <c r="I5" s="4"/>
      <c r="J5" s="4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</row>
    <row r="6" spans="1:29" s="6" customFormat="1">
      <c r="C6" s="7" t="s">
        <v>14</v>
      </c>
      <c r="D6" s="50" t="s">
        <v>67</v>
      </c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2"/>
    </row>
    <row r="7" spans="1:29" s="6" customFormat="1">
      <c r="C7" s="7" t="s">
        <v>33</v>
      </c>
      <c r="D7" s="50"/>
      <c r="E7" s="51"/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2"/>
    </row>
    <row r="8" spans="1:29" s="6" customFormat="1">
      <c r="C8" s="7" t="s">
        <v>25</v>
      </c>
      <c r="D8" s="50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2"/>
    </row>
    <row r="9" spans="1:29" s="6" customFormat="1">
      <c r="C9" s="7" t="s">
        <v>24</v>
      </c>
      <c r="D9" s="50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2"/>
    </row>
    <row r="10" spans="1:29" s="6" customFormat="1" ht="12.75" customHeight="1">
      <c r="C10" s="7" t="s">
        <v>9</v>
      </c>
      <c r="D10" s="50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51"/>
      <c r="Z10" s="51"/>
      <c r="AA10" s="51"/>
      <c r="AB10" s="52"/>
    </row>
    <row r="11" spans="1:29" s="6" customFormat="1" ht="25.5">
      <c r="C11" s="7" t="s">
        <v>10</v>
      </c>
      <c r="D11" s="50" t="s">
        <v>68</v>
      </c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1"/>
      <c r="Q11" s="51"/>
      <c r="R11" s="51"/>
      <c r="S11" s="51"/>
      <c r="T11" s="51"/>
      <c r="U11" s="51"/>
      <c r="V11" s="51"/>
      <c r="W11" s="51"/>
      <c r="X11" s="51"/>
      <c r="Y11" s="51"/>
      <c r="Z11" s="51"/>
      <c r="AA11" s="51"/>
      <c r="AB11" s="52"/>
    </row>
    <row r="12" spans="1:29" s="6" customFormat="1" ht="38.25">
      <c r="C12" s="7" t="s">
        <v>23</v>
      </c>
      <c r="D12" s="50" t="s">
        <v>70</v>
      </c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1"/>
      <c r="W12" s="51"/>
      <c r="X12" s="51"/>
      <c r="Y12" s="51"/>
      <c r="Z12" s="51"/>
      <c r="AA12" s="51"/>
      <c r="AB12" s="52"/>
    </row>
    <row r="14" spans="1:29" ht="21" customHeight="1">
      <c r="A14" s="47" t="s">
        <v>6</v>
      </c>
      <c r="B14" s="53" t="s">
        <v>28</v>
      </c>
      <c r="C14" s="47" t="s">
        <v>1</v>
      </c>
      <c r="D14" s="53" t="s">
        <v>4</v>
      </c>
      <c r="E14" s="53" t="s">
        <v>59</v>
      </c>
      <c r="F14" s="47" t="s">
        <v>133</v>
      </c>
      <c r="G14" s="47"/>
      <c r="H14" s="47"/>
      <c r="I14" s="47"/>
      <c r="J14" s="53" t="s">
        <v>140</v>
      </c>
      <c r="K14" s="56" t="s">
        <v>60</v>
      </c>
      <c r="L14" s="57"/>
      <c r="M14" s="57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1"/>
      <c r="Z14" s="53" t="s">
        <v>62</v>
      </c>
      <c r="AA14" s="53" t="s">
        <v>35</v>
      </c>
      <c r="AB14" s="53" t="s">
        <v>34</v>
      </c>
      <c r="AC14" s="44" t="s">
        <v>56</v>
      </c>
    </row>
    <row r="15" spans="1:29" ht="12.75" customHeight="1">
      <c r="A15" s="47"/>
      <c r="B15" s="54"/>
      <c r="C15" s="47"/>
      <c r="D15" s="54"/>
      <c r="E15" s="54"/>
      <c r="F15" s="47" t="s">
        <v>22</v>
      </c>
      <c r="G15" s="47" t="s">
        <v>15</v>
      </c>
      <c r="H15" s="47" t="s">
        <v>16</v>
      </c>
      <c r="I15" s="47" t="s">
        <v>29</v>
      </c>
      <c r="J15" s="54"/>
      <c r="K15" s="56" t="s">
        <v>57</v>
      </c>
      <c r="L15" s="57"/>
      <c r="M15" s="57"/>
      <c r="N15" s="40"/>
      <c r="O15" s="41"/>
      <c r="P15" s="39" t="s">
        <v>61</v>
      </c>
      <c r="Q15" s="40"/>
      <c r="R15" s="40"/>
      <c r="S15" s="40"/>
      <c r="T15" s="41"/>
      <c r="U15" s="39" t="s">
        <v>58</v>
      </c>
      <c r="V15" s="40"/>
      <c r="W15" s="40"/>
      <c r="X15" s="40"/>
      <c r="Y15" s="41"/>
      <c r="Z15" s="54"/>
      <c r="AA15" s="54"/>
      <c r="AB15" s="54"/>
      <c r="AC15" s="45"/>
    </row>
    <row r="16" spans="1:29" ht="64.5" customHeight="1">
      <c r="A16" s="47"/>
      <c r="B16" s="55"/>
      <c r="C16" s="47"/>
      <c r="D16" s="55"/>
      <c r="E16" s="55"/>
      <c r="F16" s="47"/>
      <c r="G16" s="47"/>
      <c r="H16" s="47"/>
      <c r="I16" s="47"/>
      <c r="J16" s="55"/>
      <c r="K16" s="27" t="s">
        <v>11</v>
      </c>
      <c r="L16" s="27" t="s">
        <v>12</v>
      </c>
      <c r="M16" s="27" t="s">
        <v>13</v>
      </c>
      <c r="N16" s="27" t="s">
        <v>36</v>
      </c>
      <c r="O16" s="27" t="s">
        <v>37</v>
      </c>
      <c r="P16" s="27" t="s">
        <v>17</v>
      </c>
      <c r="Q16" s="27" t="s">
        <v>18</v>
      </c>
      <c r="R16" s="27" t="s">
        <v>26</v>
      </c>
      <c r="S16" s="27" t="s">
        <v>38</v>
      </c>
      <c r="T16" s="27" t="s">
        <v>39</v>
      </c>
      <c r="U16" s="27" t="s">
        <v>19</v>
      </c>
      <c r="V16" s="27" t="s">
        <v>20</v>
      </c>
      <c r="W16" s="27" t="s">
        <v>21</v>
      </c>
      <c r="X16" s="27" t="s">
        <v>40</v>
      </c>
      <c r="Y16" s="27" t="s">
        <v>41</v>
      </c>
      <c r="Z16" s="55"/>
      <c r="AA16" s="55"/>
      <c r="AB16" s="55"/>
      <c r="AC16" s="46"/>
    </row>
    <row r="17" spans="1:29" s="33" customFormat="1">
      <c r="A17" s="27">
        <v>1</v>
      </c>
      <c r="B17" s="32">
        <v>2</v>
      </c>
      <c r="C17" s="60">
        <v>3</v>
      </c>
      <c r="D17" s="32">
        <v>4</v>
      </c>
      <c r="E17" s="32">
        <v>5</v>
      </c>
      <c r="F17" s="32">
        <v>6</v>
      </c>
      <c r="G17" s="32">
        <v>7</v>
      </c>
      <c r="H17" s="32">
        <v>8</v>
      </c>
      <c r="I17" s="32">
        <v>9</v>
      </c>
      <c r="J17" s="32">
        <v>10</v>
      </c>
      <c r="K17" s="27" t="s">
        <v>42</v>
      </c>
      <c r="L17" s="42" t="s">
        <v>139</v>
      </c>
      <c r="M17" s="27" t="s">
        <v>43</v>
      </c>
      <c r="N17" s="27" t="s">
        <v>44</v>
      </c>
      <c r="O17" s="27" t="s">
        <v>45</v>
      </c>
      <c r="P17" s="27" t="s">
        <v>46</v>
      </c>
      <c r="Q17" s="27" t="s">
        <v>47</v>
      </c>
      <c r="R17" s="27" t="s">
        <v>48</v>
      </c>
      <c r="S17" s="27" t="s">
        <v>49</v>
      </c>
      <c r="T17" s="27" t="s">
        <v>50</v>
      </c>
      <c r="U17" s="27" t="s">
        <v>51</v>
      </c>
      <c r="V17" s="27" t="s">
        <v>52</v>
      </c>
      <c r="W17" s="27" t="s">
        <v>53</v>
      </c>
      <c r="X17" s="27" t="s">
        <v>54</v>
      </c>
      <c r="Y17" s="27" t="s">
        <v>55</v>
      </c>
      <c r="Z17" s="29">
        <v>13</v>
      </c>
      <c r="AA17" s="29">
        <v>14</v>
      </c>
      <c r="AB17" s="29">
        <v>15</v>
      </c>
      <c r="AC17" s="29">
        <v>16</v>
      </c>
    </row>
    <row r="18" spans="1:29" ht="25.5">
      <c r="A18" s="8">
        <v>1</v>
      </c>
      <c r="B18" s="9"/>
      <c r="C18" s="62" t="s">
        <v>71</v>
      </c>
      <c r="D18" s="10" t="s">
        <v>132</v>
      </c>
      <c r="E18" s="38">
        <v>44</v>
      </c>
      <c r="F18" s="11">
        <v>280</v>
      </c>
      <c r="G18" s="34">
        <v>26</v>
      </c>
      <c r="H18" s="12">
        <v>44581</v>
      </c>
      <c r="I18" s="12"/>
      <c r="J18" s="35">
        <v>1.0423</v>
      </c>
      <c r="K18" s="24">
        <v>2800</v>
      </c>
      <c r="L18" s="24">
        <v>2500</v>
      </c>
      <c r="M18" s="24">
        <v>2100</v>
      </c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36">
        <f t="shared" ref="Z18:Z28" si="0">COUNTIF(K18:Y18,"&gt;0")</f>
        <v>3</v>
      </c>
      <c r="AA18" s="37">
        <f t="shared" ref="AA18:AA49" si="1">CEILING(SUM(K18:Y18)/COUNTIF(K18:Y18,"&gt;0"),0.01)</f>
        <v>2466.67</v>
      </c>
      <c r="AB18" s="37">
        <f t="shared" ref="AB18:AB49" si="2">AA18*E18</f>
        <v>108533.48000000001</v>
      </c>
      <c r="AC18" s="38">
        <f t="shared" ref="AC18:AC49" si="3">STDEV(K18:Y18)/AA18*100</f>
        <v>14.237350696624418</v>
      </c>
    </row>
    <row r="19" spans="1:29" ht="38.25">
      <c r="A19" s="8">
        <v>2</v>
      </c>
      <c r="B19" s="9"/>
      <c r="C19" s="62" t="s">
        <v>72</v>
      </c>
      <c r="D19" s="10" t="s">
        <v>132</v>
      </c>
      <c r="E19" s="38">
        <v>17</v>
      </c>
      <c r="F19" s="11">
        <v>280</v>
      </c>
      <c r="G19" s="34">
        <v>26</v>
      </c>
      <c r="H19" s="12">
        <v>44581</v>
      </c>
      <c r="I19" s="12"/>
      <c r="J19" s="35">
        <v>1.0423</v>
      </c>
      <c r="K19" s="24">
        <v>2800</v>
      </c>
      <c r="L19" s="24">
        <v>2500</v>
      </c>
      <c r="M19" s="24">
        <v>2100</v>
      </c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36">
        <f t="shared" si="0"/>
        <v>3</v>
      </c>
      <c r="AA19" s="37">
        <f t="shared" si="1"/>
        <v>2466.67</v>
      </c>
      <c r="AB19" s="37">
        <f t="shared" si="2"/>
        <v>41933.39</v>
      </c>
      <c r="AC19" s="38">
        <f t="shared" si="3"/>
        <v>14.237350696624418</v>
      </c>
    </row>
    <row r="20" spans="1:29" ht="25.5">
      <c r="A20" s="8">
        <v>3</v>
      </c>
      <c r="B20" s="9"/>
      <c r="C20" s="62" t="s">
        <v>73</v>
      </c>
      <c r="D20" s="10" t="s">
        <v>132</v>
      </c>
      <c r="E20" s="38">
        <v>24</v>
      </c>
      <c r="F20" s="11">
        <v>530</v>
      </c>
      <c r="G20" s="34">
        <v>26</v>
      </c>
      <c r="H20" s="12">
        <v>44581</v>
      </c>
      <c r="I20" s="12"/>
      <c r="J20" s="35">
        <v>1.0423</v>
      </c>
      <c r="K20" s="24">
        <v>2800</v>
      </c>
      <c r="L20" s="24">
        <v>2500</v>
      </c>
      <c r="M20" s="24">
        <v>2100</v>
      </c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36">
        <f t="shared" si="0"/>
        <v>3</v>
      </c>
      <c r="AA20" s="37">
        <f t="shared" si="1"/>
        <v>2466.67</v>
      </c>
      <c r="AB20" s="37">
        <f t="shared" si="2"/>
        <v>59200.08</v>
      </c>
      <c r="AC20" s="38">
        <f t="shared" si="3"/>
        <v>14.237350696624418</v>
      </c>
    </row>
    <row r="21" spans="1:29">
      <c r="A21" s="8">
        <v>4</v>
      </c>
      <c r="B21" s="9"/>
      <c r="C21" s="62" t="s">
        <v>74</v>
      </c>
      <c r="D21" s="10" t="s">
        <v>132</v>
      </c>
      <c r="E21" s="38">
        <v>79</v>
      </c>
      <c r="F21" s="11">
        <v>570</v>
      </c>
      <c r="G21" s="34">
        <v>26</v>
      </c>
      <c r="H21" s="12">
        <v>44581</v>
      </c>
      <c r="I21" s="12"/>
      <c r="J21" s="35">
        <v>1.0423</v>
      </c>
      <c r="K21" s="24">
        <v>3000</v>
      </c>
      <c r="L21" s="24">
        <v>2700</v>
      </c>
      <c r="M21" s="24">
        <v>2500</v>
      </c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36">
        <f t="shared" si="0"/>
        <v>3</v>
      </c>
      <c r="AA21" s="37">
        <f t="shared" si="1"/>
        <v>2733.34</v>
      </c>
      <c r="AB21" s="37">
        <f t="shared" si="2"/>
        <v>215933.86000000002</v>
      </c>
      <c r="AC21" s="38">
        <f t="shared" si="3"/>
        <v>9.207092708640694</v>
      </c>
    </row>
    <row r="22" spans="1:29">
      <c r="A22" s="8">
        <v>5</v>
      </c>
      <c r="B22" s="9"/>
      <c r="C22" s="62" t="s">
        <v>75</v>
      </c>
      <c r="D22" s="10" t="s">
        <v>132</v>
      </c>
      <c r="E22" s="38">
        <v>2</v>
      </c>
      <c r="F22" s="11">
        <v>270</v>
      </c>
      <c r="G22" s="34">
        <v>26</v>
      </c>
      <c r="H22" s="12">
        <v>44581</v>
      </c>
      <c r="I22" s="12"/>
      <c r="J22" s="35">
        <v>1.0423</v>
      </c>
      <c r="K22" s="24">
        <v>4800</v>
      </c>
      <c r="L22" s="24">
        <v>4500</v>
      </c>
      <c r="M22" s="24">
        <v>4000</v>
      </c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36">
        <f t="shared" si="0"/>
        <v>3</v>
      </c>
      <c r="AA22" s="37">
        <f t="shared" si="1"/>
        <v>4433.34</v>
      </c>
      <c r="AB22" s="37">
        <f t="shared" si="2"/>
        <v>8866.68</v>
      </c>
      <c r="AC22" s="38">
        <f t="shared" si="3"/>
        <v>9.1160431736058261</v>
      </c>
    </row>
    <row r="23" spans="1:29" ht="25.5">
      <c r="A23" s="8">
        <v>6</v>
      </c>
      <c r="B23" s="9"/>
      <c r="C23" s="62" t="s">
        <v>76</v>
      </c>
      <c r="D23" s="10" t="s">
        <v>132</v>
      </c>
      <c r="E23" s="38">
        <v>162</v>
      </c>
      <c r="F23" s="11">
        <v>270</v>
      </c>
      <c r="G23" s="34">
        <v>26</v>
      </c>
      <c r="H23" s="12">
        <v>44581</v>
      </c>
      <c r="I23" s="12"/>
      <c r="J23" s="35">
        <v>1.0423</v>
      </c>
      <c r="K23" s="24">
        <v>800</v>
      </c>
      <c r="L23" s="24">
        <v>600</v>
      </c>
      <c r="M23" s="24">
        <v>550</v>
      </c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36">
        <f t="shared" si="0"/>
        <v>3</v>
      </c>
      <c r="AA23" s="37">
        <f t="shared" si="1"/>
        <v>650</v>
      </c>
      <c r="AB23" s="37">
        <f t="shared" si="2"/>
        <v>105300</v>
      </c>
      <c r="AC23" s="38">
        <f t="shared" si="3"/>
        <v>20.351933162035312</v>
      </c>
    </row>
    <row r="24" spans="1:29" ht="25.5">
      <c r="A24" s="8">
        <v>7</v>
      </c>
      <c r="B24" s="9"/>
      <c r="C24" s="62" t="s">
        <v>77</v>
      </c>
      <c r="D24" s="10" t="s">
        <v>132</v>
      </c>
      <c r="E24" s="38">
        <v>1</v>
      </c>
      <c r="F24" s="11">
        <v>780</v>
      </c>
      <c r="G24" s="34">
        <v>26</v>
      </c>
      <c r="H24" s="12">
        <v>44581</v>
      </c>
      <c r="I24" s="12"/>
      <c r="J24" s="35">
        <v>1.0423</v>
      </c>
      <c r="K24" s="24">
        <v>3300</v>
      </c>
      <c r="L24" s="24">
        <v>3000</v>
      </c>
      <c r="M24" s="24">
        <v>2500</v>
      </c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36">
        <f t="shared" si="0"/>
        <v>3</v>
      </c>
      <c r="AA24" s="37">
        <f t="shared" si="1"/>
        <v>2933.34</v>
      </c>
      <c r="AB24" s="37">
        <f t="shared" si="2"/>
        <v>2933.34</v>
      </c>
      <c r="AC24" s="38">
        <f t="shared" si="3"/>
        <v>13.777645565557991</v>
      </c>
    </row>
    <row r="25" spans="1:29" ht="51">
      <c r="A25" s="8">
        <v>8</v>
      </c>
      <c r="B25" s="9"/>
      <c r="C25" s="62" t="s">
        <v>78</v>
      </c>
      <c r="D25" s="10" t="s">
        <v>132</v>
      </c>
      <c r="E25" s="38">
        <v>1</v>
      </c>
      <c r="F25" s="11">
        <v>680</v>
      </c>
      <c r="G25" s="34">
        <v>26</v>
      </c>
      <c r="H25" s="12">
        <v>44581</v>
      </c>
      <c r="I25" s="12"/>
      <c r="J25" s="35">
        <v>1.0423</v>
      </c>
      <c r="K25" s="24">
        <v>13000</v>
      </c>
      <c r="L25" s="24">
        <v>12500</v>
      </c>
      <c r="M25" s="24">
        <v>12200</v>
      </c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36">
        <f t="shared" si="0"/>
        <v>3</v>
      </c>
      <c r="AA25" s="37">
        <f t="shared" si="1"/>
        <v>12566.67</v>
      </c>
      <c r="AB25" s="37">
        <f t="shared" si="2"/>
        <v>12566.67</v>
      </c>
      <c r="AC25" s="38">
        <f t="shared" si="3"/>
        <v>3.2160086039718578</v>
      </c>
    </row>
    <row r="26" spans="1:29" ht="38.25">
      <c r="A26" s="8">
        <v>9</v>
      </c>
      <c r="B26" s="9"/>
      <c r="C26" s="62" t="s">
        <v>79</v>
      </c>
      <c r="D26" s="10" t="s">
        <v>132</v>
      </c>
      <c r="E26" s="38">
        <v>1</v>
      </c>
      <c r="F26" s="11">
        <v>680</v>
      </c>
      <c r="G26" s="34">
        <v>26</v>
      </c>
      <c r="H26" s="12">
        <v>44581</v>
      </c>
      <c r="I26" s="12"/>
      <c r="J26" s="35">
        <v>1.0423</v>
      </c>
      <c r="K26" s="24">
        <v>9700</v>
      </c>
      <c r="L26" s="24">
        <v>9500</v>
      </c>
      <c r="M26" s="24">
        <v>9200</v>
      </c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36">
        <f t="shared" si="0"/>
        <v>3</v>
      </c>
      <c r="AA26" s="37">
        <f t="shared" si="1"/>
        <v>9466.67</v>
      </c>
      <c r="AB26" s="37">
        <f t="shared" si="2"/>
        <v>9466.67</v>
      </c>
      <c r="AC26" s="38">
        <f t="shared" si="3"/>
        <v>2.6583914707323486</v>
      </c>
    </row>
    <row r="27" spans="1:29" ht="38.25">
      <c r="A27" s="8">
        <v>10</v>
      </c>
      <c r="B27" s="9"/>
      <c r="C27" s="62" t="s">
        <v>134</v>
      </c>
      <c r="D27" s="10" t="s">
        <v>132</v>
      </c>
      <c r="E27" s="38">
        <v>10</v>
      </c>
      <c r="F27" s="11">
        <v>680</v>
      </c>
      <c r="G27" s="34">
        <v>26</v>
      </c>
      <c r="H27" s="12">
        <v>44581</v>
      </c>
      <c r="I27" s="12"/>
      <c r="J27" s="35">
        <v>1.0423</v>
      </c>
      <c r="K27" s="24">
        <v>8000</v>
      </c>
      <c r="L27" s="24">
        <v>7500</v>
      </c>
      <c r="M27" s="24">
        <v>7200</v>
      </c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36">
        <f t="shared" si="0"/>
        <v>3</v>
      </c>
      <c r="AA27" s="37">
        <f t="shared" si="1"/>
        <v>7566.67</v>
      </c>
      <c r="AB27" s="37">
        <f t="shared" si="2"/>
        <v>75666.7</v>
      </c>
      <c r="AC27" s="38">
        <f t="shared" si="3"/>
        <v>5.3411234854002076</v>
      </c>
    </row>
    <row r="28" spans="1:29" ht="76.5">
      <c r="A28" s="8">
        <v>12</v>
      </c>
      <c r="B28" s="9"/>
      <c r="C28" s="62" t="s">
        <v>137</v>
      </c>
      <c r="D28" s="10" t="s">
        <v>132</v>
      </c>
      <c r="E28" s="38">
        <v>1226</v>
      </c>
      <c r="F28" s="11">
        <v>300</v>
      </c>
      <c r="G28" s="34">
        <v>26</v>
      </c>
      <c r="H28" s="12">
        <v>44581</v>
      </c>
      <c r="I28" s="12"/>
      <c r="J28" s="35">
        <v>1.0423</v>
      </c>
      <c r="K28" s="24">
        <v>4800</v>
      </c>
      <c r="L28" s="24">
        <v>4500</v>
      </c>
      <c r="M28" s="24">
        <v>4000</v>
      </c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36">
        <f t="shared" si="0"/>
        <v>3</v>
      </c>
      <c r="AA28" s="37">
        <f t="shared" si="1"/>
        <v>4433.34</v>
      </c>
      <c r="AB28" s="37">
        <f t="shared" si="2"/>
        <v>5435274.8399999999</v>
      </c>
      <c r="AC28" s="38">
        <f t="shared" si="3"/>
        <v>9.1160431736058261</v>
      </c>
    </row>
    <row r="29" spans="1:29" ht="102.75" customHeight="1">
      <c r="A29" s="8"/>
      <c r="B29" s="9"/>
      <c r="C29" s="62" t="s">
        <v>135</v>
      </c>
      <c r="D29" s="10" t="s">
        <v>132</v>
      </c>
      <c r="E29" s="38">
        <v>68</v>
      </c>
      <c r="F29" s="11"/>
      <c r="G29" s="34"/>
      <c r="H29" s="12"/>
      <c r="I29" s="12"/>
      <c r="J29" s="35">
        <v>1.0423</v>
      </c>
      <c r="K29" s="24">
        <v>3300</v>
      </c>
      <c r="L29" s="24">
        <v>3000</v>
      </c>
      <c r="M29" s="24">
        <v>2500</v>
      </c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36">
        <f t="shared" ref="Z29:Z30" si="4">COUNTIF(K29:Y29,"&gt;0")</f>
        <v>3</v>
      </c>
      <c r="AA29" s="37">
        <f t="shared" si="1"/>
        <v>2933.34</v>
      </c>
      <c r="AB29" s="37">
        <f t="shared" si="2"/>
        <v>199467.12</v>
      </c>
      <c r="AC29" s="38">
        <f t="shared" si="3"/>
        <v>13.777645565557991</v>
      </c>
    </row>
    <row r="30" spans="1:29" ht="87.75" customHeight="1">
      <c r="A30" s="8"/>
      <c r="B30" s="9"/>
      <c r="C30" s="62" t="s">
        <v>136</v>
      </c>
      <c r="D30" s="10" t="s">
        <v>132</v>
      </c>
      <c r="E30" s="38">
        <v>68</v>
      </c>
      <c r="F30" s="11"/>
      <c r="G30" s="34"/>
      <c r="H30" s="12"/>
      <c r="I30" s="12"/>
      <c r="J30" s="35">
        <v>1.0423</v>
      </c>
      <c r="K30" s="24">
        <v>3300</v>
      </c>
      <c r="L30" s="24">
        <v>3000</v>
      </c>
      <c r="M30" s="24">
        <v>2500</v>
      </c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36">
        <f t="shared" si="4"/>
        <v>3</v>
      </c>
      <c r="AA30" s="37">
        <f t="shared" si="1"/>
        <v>2933.34</v>
      </c>
      <c r="AB30" s="37">
        <f t="shared" si="2"/>
        <v>199467.12</v>
      </c>
      <c r="AC30" s="38">
        <f t="shared" si="3"/>
        <v>13.777645565557991</v>
      </c>
    </row>
    <row r="31" spans="1:29" ht="25.5">
      <c r="A31" s="8">
        <v>16</v>
      </c>
      <c r="B31" s="9"/>
      <c r="C31" s="62" t="s">
        <v>80</v>
      </c>
      <c r="D31" s="10" t="s">
        <v>132</v>
      </c>
      <c r="E31" s="38">
        <v>7</v>
      </c>
      <c r="F31" s="11">
        <v>300</v>
      </c>
      <c r="G31" s="34">
        <v>26</v>
      </c>
      <c r="H31" s="12">
        <v>44581</v>
      </c>
      <c r="I31" s="12"/>
      <c r="J31" s="35">
        <v>1.0423</v>
      </c>
      <c r="K31" s="24">
        <v>3400</v>
      </c>
      <c r="L31" s="24">
        <v>3000</v>
      </c>
      <c r="M31" s="24">
        <v>2800</v>
      </c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36">
        <f t="shared" ref="Z31:Z48" si="5">COUNTIF(K31:Y31,"&gt;0")</f>
        <v>3</v>
      </c>
      <c r="AA31" s="37">
        <f t="shared" si="1"/>
        <v>3066.67</v>
      </c>
      <c r="AB31" s="37">
        <f t="shared" si="2"/>
        <v>21466.690000000002</v>
      </c>
      <c r="AC31" s="38">
        <f t="shared" si="3"/>
        <v>9.962110247610287</v>
      </c>
    </row>
    <row r="32" spans="1:29" ht="25.5">
      <c r="A32" s="8">
        <v>17</v>
      </c>
      <c r="B32" s="9"/>
      <c r="C32" s="62" t="s">
        <v>81</v>
      </c>
      <c r="D32" s="10" t="s">
        <v>132</v>
      </c>
      <c r="E32" s="38">
        <v>14</v>
      </c>
      <c r="F32" s="11">
        <v>300</v>
      </c>
      <c r="G32" s="34">
        <v>26</v>
      </c>
      <c r="H32" s="12">
        <v>44581</v>
      </c>
      <c r="I32" s="12"/>
      <c r="J32" s="35">
        <v>1.0423</v>
      </c>
      <c r="K32" s="24">
        <v>2000</v>
      </c>
      <c r="L32" s="24">
        <v>1800</v>
      </c>
      <c r="M32" s="24">
        <v>1600</v>
      </c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36">
        <f t="shared" si="5"/>
        <v>3</v>
      </c>
      <c r="AA32" s="37">
        <f t="shared" si="1"/>
        <v>1800</v>
      </c>
      <c r="AB32" s="37">
        <f t="shared" si="2"/>
        <v>25200</v>
      </c>
      <c r="AC32" s="38">
        <f t="shared" si="3"/>
        <v>11.111111111111111</v>
      </c>
    </row>
    <row r="33" spans="1:29" ht="51">
      <c r="A33" s="8">
        <v>18</v>
      </c>
      <c r="B33" s="9"/>
      <c r="C33" s="62" t="s">
        <v>82</v>
      </c>
      <c r="D33" s="10" t="s">
        <v>132</v>
      </c>
      <c r="E33" s="38">
        <v>19</v>
      </c>
      <c r="F33" s="11">
        <v>300</v>
      </c>
      <c r="G33" s="34">
        <v>26</v>
      </c>
      <c r="H33" s="12">
        <v>44581</v>
      </c>
      <c r="I33" s="12"/>
      <c r="J33" s="35">
        <v>1.0423</v>
      </c>
      <c r="K33" s="24">
        <v>3300</v>
      </c>
      <c r="L33" s="24">
        <v>3000</v>
      </c>
      <c r="M33" s="24">
        <v>2800</v>
      </c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36">
        <f t="shared" si="5"/>
        <v>3</v>
      </c>
      <c r="AA33" s="37">
        <f t="shared" si="1"/>
        <v>3033.34</v>
      </c>
      <c r="AB33" s="37">
        <f t="shared" si="2"/>
        <v>57633.460000000006</v>
      </c>
      <c r="AC33" s="38">
        <f t="shared" si="3"/>
        <v>8.296503123367625</v>
      </c>
    </row>
    <row r="34" spans="1:29" ht="38.25">
      <c r="A34" s="8">
        <v>19</v>
      </c>
      <c r="B34" s="9"/>
      <c r="C34" s="62" t="s">
        <v>83</v>
      </c>
      <c r="D34" s="10" t="s">
        <v>132</v>
      </c>
      <c r="E34" s="38">
        <v>17</v>
      </c>
      <c r="F34" s="11">
        <v>350</v>
      </c>
      <c r="G34" s="34">
        <v>26</v>
      </c>
      <c r="H34" s="12">
        <v>44581</v>
      </c>
      <c r="I34" s="12"/>
      <c r="J34" s="35">
        <v>1.0423</v>
      </c>
      <c r="K34" s="24">
        <v>3100</v>
      </c>
      <c r="L34" s="24">
        <v>3000</v>
      </c>
      <c r="M34" s="24">
        <v>2800</v>
      </c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36">
        <f t="shared" si="5"/>
        <v>3</v>
      </c>
      <c r="AA34" s="37">
        <f t="shared" si="1"/>
        <v>2966.67</v>
      </c>
      <c r="AB34" s="37">
        <f t="shared" si="2"/>
        <v>50433.39</v>
      </c>
      <c r="AC34" s="38">
        <f t="shared" si="3"/>
        <v>5.1489556696631809</v>
      </c>
    </row>
    <row r="35" spans="1:29" ht="51">
      <c r="A35" s="8">
        <v>20</v>
      </c>
      <c r="B35" s="9"/>
      <c r="C35" s="62" t="s">
        <v>84</v>
      </c>
      <c r="D35" s="10" t="s">
        <v>132</v>
      </c>
      <c r="E35" s="38">
        <v>6</v>
      </c>
      <c r="F35" s="11">
        <v>350</v>
      </c>
      <c r="G35" s="34">
        <v>26</v>
      </c>
      <c r="H35" s="12">
        <v>44581</v>
      </c>
      <c r="I35" s="12"/>
      <c r="J35" s="35">
        <v>1.0423</v>
      </c>
      <c r="K35" s="24">
        <v>3100</v>
      </c>
      <c r="L35" s="24">
        <v>3000</v>
      </c>
      <c r="M35" s="24">
        <v>2800</v>
      </c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36">
        <f t="shared" si="5"/>
        <v>3</v>
      </c>
      <c r="AA35" s="37">
        <f t="shared" si="1"/>
        <v>2966.67</v>
      </c>
      <c r="AB35" s="37">
        <f t="shared" si="2"/>
        <v>17800.02</v>
      </c>
      <c r="AC35" s="38">
        <f t="shared" si="3"/>
        <v>5.1489556696631809</v>
      </c>
    </row>
    <row r="36" spans="1:29" ht="51">
      <c r="A36" s="8">
        <v>21</v>
      </c>
      <c r="B36" s="9"/>
      <c r="C36" s="62" t="s">
        <v>85</v>
      </c>
      <c r="D36" s="10" t="s">
        <v>132</v>
      </c>
      <c r="E36" s="38">
        <v>21</v>
      </c>
      <c r="F36" s="11">
        <v>350</v>
      </c>
      <c r="G36" s="34">
        <v>26</v>
      </c>
      <c r="H36" s="12">
        <v>44581</v>
      </c>
      <c r="I36" s="12"/>
      <c r="J36" s="35">
        <v>1.0423</v>
      </c>
      <c r="K36" s="24">
        <v>3100</v>
      </c>
      <c r="L36" s="24">
        <v>3000</v>
      </c>
      <c r="M36" s="24">
        <v>2800</v>
      </c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36">
        <f t="shared" si="5"/>
        <v>3</v>
      </c>
      <c r="AA36" s="37">
        <f t="shared" si="1"/>
        <v>2966.67</v>
      </c>
      <c r="AB36" s="37">
        <f t="shared" si="2"/>
        <v>62300.07</v>
      </c>
      <c r="AC36" s="38">
        <f t="shared" si="3"/>
        <v>5.1489556696631809</v>
      </c>
    </row>
    <row r="37" spans="1:29" ht="76.5">
      <c r="A37" s="8">
        <v>22</v>
      </c>
      <c r="B37" s="9"/>
      <c r="C37" s="62" t="s">
        <v>86</v>
      </c>
      <c r="D37" s="10" t="s">
        <v>132</v>
      </c>
      <c r="E37" s="38">
        <v>9</v>
      </c>
      <c r="F37" s="11">
        <v>350</v>
      </c>
      <c r="G37" s="34">
        <v>26</v>
      </c>
      <c r="H37" s="12">
        <v>44581</v>
      </c>
      <c r="I37" s="12"/>
      <c r="J37" s="35">
        <v>1.0423</v>
      </c>
      <c r="K37" s="24">
        <v>3100</v>
      </c>
      <c r="L37" s="24">
        <v>3000</v>
      </c>
      <c r="M37" s="24">
        <v>2800</v>
      </c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36">
        <f t="shared" si="5"/>
        <v>3</v>
      </c>
      <c r="AA37" s="37">
        <f t="shared" si="1"/>
        <v>2966.67</v>
      </c>
      <c r="AB37" s="37">
        <f t="shared" si="2"/>
        <v>26700.03</v>
      </c>
      <c r="AC37" s="38">
        <f t="shared" si="3"/>
        <v>5.1489556696631809</v>
      </c>
    </row>
    <row r="38" spans="1:29" ht="51">
      <c r="A38" s="8">
        <v>23</v>
      </c>
      <c r="B38" s="9"/>
      <c r="C38" s="62" t="s">
        <v>87</v>
      </c>
      <c r="D38" s="10" t="s">
        <v>132</v>
      </c>
      <c r="E38" s="38">
        <v>2</v>
      </c>
      <c r="F38" s="11">
        <v>350</v>
      </c>
      <c r="G38" s="34">
        <v>26</v>
      </c>
      <c r="H38" s="12">
        <v>44581</v>
      </c>
      <c r="I38" s="12"/>
      <c r="J38" s="35">
        <v>1.0423</v>
      </c>
      <c r="K38" s="24">
        <v>3100</v>
      </c>
      <c r="L38" s="24">
        <v>3000</v>
      </c>
      <c r="M38" s="24">
        <v>2800</v>
      </c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36">
        <f t="shared" si="5"/>
        <v>3</v>
      </c>
      <c r="AA38" s="37">
        <f t="shared" si="1"/>
        <v>2966.67</v>
      </c>
      <c r="AB38" s="37">
        <f t="shared" si="2"/>
        <v>5933.34</v>
      </c>
      <c r="AC38" s="38">
        <f t="shared" si="3"/>
        <v>5.1489556696631809</v>
      </c>
    </row>
    <row r="39" spans="1:29" ht="51">
      <c r="A39" s="8">
        <v>24</v>
      </c>
      <c r="B39" s="9"/>
      <c r="C39" s="62" t="s">
        <v>88</v>
      </c>
      <c r="D39" s="10" t="s">
        <v>132</v>
      </c>
      <c r="E39" s="38">
        <v>1</v>
      </c>
      <c r="F39" s="11">
        <v>350</v>
      </c>
      <c r="G39" s="34">
        <v>26</v>
      </c>
      <c r="H39" s="12">
        <v>44581</v>
      </c>
      <c r="I39" s="12"/>
      <c r="J39" s="35">
        <v>1.0423</v>
      </c>
      <c r="K39" s="24">
        <v>3100</v>
      </c>
      <c r="L39" s="24">
        <v>3000</v>
      </c>
      <c r="M39" s="24">
        <v>2800</v>
      </c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36">
        <f t="shared" si="5"/>
        <v>3</v>
      </c>
      <c r="AA39" s="37">
        <f t="shared" si="1"/>
        <v>2966.67</v>
      </c>
      <c r="AB39" s="37">
        <f t="shared" si="2"/>
        <v>2966.67</v>
      </c>
      <c r="AC39" s="38">
        <f t="shared" si="3"/>
        <v>5.1489556696631809</v>
      </c>
    </row>
    <row r="40" spans="1:29" ht="27.75" customHeight="1">
      <c r="A40" s="8">
        <v>25</v>
      </c>
      <c r="B40" s="9"/>
      <c r="C40" s="62" t="s">
        <v>89</v>
      </c>
      <c r="D40" s="10" t="s">
        <v>132</v>
      </c>
      <c r="E40" s="38">
        <v>1</v>
      </c>
      <c r="F40" s="11">
        <v>2000</v>
      </c>
      <c r="G40" s="34">
        <v>26</v>
      </c>
      <c r="H40" s="12">
        <v>44581</v>
      </c>
      <c r="I40" s="12"/>
      <c r="J40" s="35">
        <v>1.0423</v>
      </c>
      <c r="K40" s="24">
        <v>5000</v>
      </c>
      <c r="L40" s="24">
        <v>5000</v>
      </c>
      <c r="M40" s="24">
        <v>4500</v>
      </c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36">
        <f t="shared" si="5"/>
        <v>3</v>
      </c>
      <c r="AA40" s="37">
        <f t="shared" si="1"/>
        <v>4833.34</v>
      </c>
      <c r="AB40" s="37">
        <f t="shared" si="2"/>
        <v>4833.34</v>
      </c>
      <c r="AC40" s="38">
        <f t="shared" si="3"/>
        <v>5.9725807535744879</v>
      </c>
    </row>
    <row r="41" spans="1:29" ht="25.5">
      <c r="A41" s="8">
        <v>26</v>
      </c>
      <c r="B41" s="9"/>
      <c r="C41" s="62" t="s">
        <v>90</v>
      </c>
      <c r="D41" s="10" t="s">
        <v>132</v>
      </c>
      <c r="E41" s="38">
        <v>1</v>
      </c>
      <c r="F41" s="11">
        <v>3000</v>
      </c>
      <c r="G41" s="34">
        <v>26</v>
      </c>
      <c r="H41" s="12">
        <v>44581</v>
      </c>
      <c r="I41" s="12"/>
      <c r="J41" s="35">
        <v>1.0423</v>
      </c>
      <c r="K41" s="24">
        <v>8500</v>
      </c>
      <c r="L41" s="24">
        <v>8000</v>
      </c>
      <c r="M41" s="24">
        <v>8000</v>
      </c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36">
        <f t="shared" si="5"/>
        <v>3</v>
      </c>
      <c r="AA41" s="37">
        <f t="shared" si="1"/>
        <v>8166.67</v>
      </c>
      <c r="AB41" s="37">
        <f t="shared" si="2"/>
        <v>8166.67</v>
      </c>
      <c r="AC41" s="38">
        <f t="shared" si="3"/>
        <v>3.5347961236930634</v>
      </c>
    </row>
    <row r="42" spans="1:29" ht="51">
      <c r="A42" s="8">
        <v>27</v>
      </c>
      <c r="B42" s="9"/>
      <c r="C42" s="62" t="s">
        <v>91</v>
      </c>
      <c r="D42" s="10" t="s">
        <v>132</v>
      </c>
      <c r="E42" s="38">
        <v>3</v>
      </c>
      <c r="F42" s="11">
        <v>1200</v>
      </c>
      <c r="G42" s="34">
        <v>26</v>
      </c>
      <c r="H42" s="12">
        <v>44581</v>
      </c>
      <c r="I42" s="12"/>
      <c r="J42" s="35">
        <v>1.0423</v>
      </c>
      <c r="K42" s="24">
        <v>3800</v>
      </c>
      <c r="L42" s="24">
        <v>3500</v>
      </c>
      <c r="M42" s="24">
        <v>3300</v>
      </c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36">
        <f t="shared" si="5"/>
        <v>3</v>
      </c>
      <c r="AA42" s="37">
        <f t="shared" si="1"/>
        <v>3533.34</v>
      </c>
      <c r="AB42" s="37">
        <f t="shared" si="2"/>
        <v>10600.02</v>
      </c>
      <c r="AC42" s="38">
        <f t="shared" si="3"/>
        <v>7.1224718776669054</v>
      </c>
    </row>
    <row r="43" spans="1:29" ht="89.25">
      <c r="A43" s="8">
        <v>28</v>
      </c>
      <c r="B43" s="9"/>
      <c r="C43" s="62" t="s">
        <v>92</v>
      </c>
      <c r="D43" s="10" t="s">
        <v>132</v>
      </c>
      <c r="E43" s="38">
        <v>2</v>
      </c>
      <c r="F43" s="11">
        <v>3300</v>
      </c>
      <c r="G43" s="34">
        <v>26</v>
      </c>
      <c r="H43" s="12">
        <v>44581</v>
      </c>
      <c r="I43" s="12"/>
      <c r="J43" s="35">
        <v>1.0423</v>
      </c>
      <c r="K43" s="24">
        <v>3800</v>
      </c>
      <c r="L43" s="24">
        <v>3500</v>
      </c>
      <c r="M43" s="24">
        <v>3300</v>
      </c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36">
        <f t="shared" si="5"/>
        <v>3</v>
      </c>
      <c r="AA43" s="37">
        <f t="shared" si="1"/>
        <v>3533.34</v>
      </c>
      <c r="AB43" s="37">
        <f t="shared" si="2"/>
        <v>7066.68</v>
      </c>
      <c r="AC43" s="38">
        <f t="shared" si="3"/>
        <v>7.1224718776669054</v>
      </c>
    </row>
    <row r="44" spans="1:29" ht="76.5">
      <c r="A44" s="8">
        <v>29</v>
      </c>
      <c r="B44" s="9"/>
      <c r="C44" s="62" t="s">
        <v>93</v>
      </c>
      <c r="D44" s="10" t="s">
        <v>132</v>
      </c>
      <c r="E44" s="38">
        <v>1</v>
      </c>
      <c r="F44" s="11">
        <v>3300</v>
      </c>
      <c r="G44" s="34">
        <v>26</v>
      </c>
      <c r="H44" s="12">
        <v>44581</v>
      </c>
      <c r="I44" s="12"/>
      <c r="J44" s="35">
        <v>1.0423</v>
      </c>
      <c r="K44" s="24">
        <v>3800</v>
      </c>
      <c r="L44" s="24">
        <v>3500</v>
      </c>
      <c r="M44" s="24">
        <v>3300</v>
      </c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36">
        <f t="shared" si="5"/>
        <v>3</v>
      </c>
      <c r="AA44" s="37">
        <f t="shared" si="1"/>
        <v>3533.34</v>
      </c>
      <c r="AB44" s="37">
        <f t="shared" si="2"/>
        <v>3533.34</v>
      </c>
      <c r="AC44" s="38">
        <f t="shared" si="3"/>
        <v>7.1224718776669054</v>
      </c>
    </row>
    <row r="45" spans="1:29" ht="63.75">
      <c r="A45" s="8">
        <v>30</v>
      </c>
      <c r="B45" s="9"/>
      <c r="C45" s="62" t="s">
        <v>94</v>
      </c>
      <c r="D45" s="10" t="s">
        <v>132</v>
      </c>
      <c r="E45" s="38">
        <v>1</v>
      </c>
      <c r="F45" s="11">
        <v>3300</v>
      </c>
      <c r="G45" s="34">
        <v>26</v>
      </c>
      <c r="H45" s="12">
        <v>44581</v>
      </c>
      <c r="I45" s="12"/>
      <c r="J45" s="35">
        <v>1.0423</v>
      </c>
      <c r="K45" s="24">
        <v>3800</v>
      </c>
      <c r="L45" s="24">
        <v>3500</v>
      </c>
      <c r="M45" s="24">
        <v>3300</v>
      </c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36">
        <f t="shared" si="5"/>
        <v>3</v>
      </c>
      <c r="AA45" s="37">
        <f t="shared" si="1"/>
        <v>3533.34</v>
      </c>
      <c r="AB45" s="37">
        <f t="shared" si="2"/>
        <v>3533.34</v>
      </c>
      <c r="AC45" s="38">
        <f t="shared" si="3"/>
        <v>7.1224718776669054</v>
      </c>
    </row>
    <row r="46" spans="1:29" ht="63.75">
      <c r="A46" s="8">
        <v>31</v>
      </c>
      <c r="B46" s="9"/>
      <c r="C46" s="62" t="s">
        <v>95</v>
      </c>
      <c r="D46" s="10" t="s">
        <v>132</v>
      </c>
      <c r="E46" s="38">
        <v>1</v>
      </c>
      <c r="F46" s="11">
        <v>1200</v>
      </c>
      <c r="G46" s="34">
        <v>26</v>
      </c>
      <c r="H46" s="12">
        <v>44581</v>
      </c>
      <c r="I46" s="12"/>
      <c r="J46" s="35">
        <v>1.0423</v>
      </c>
      <c r="K46" s="24">
        <v>3800</v>
      </c>
      <c r="L46" s="24">
        <v>3500</v>
      </c>
      <c r="M46" s="24">
        <v>3300</v>
      </c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36">
        <f t="shared" si="5"/>
        <v>3</v>
      </c>
      <c r="AA46" s="37">
        <f t="shared" si="1"/>
        <v>3533.34</v>
      </c>
      <c r="AB46" s="37">
        <f t="shared" si="2"/>
        <v>3533.34</v>
      </c>
      <c r="AC46" s="38">
        <f t="shared" si="3"/>
        <v>7.1224718776669054</v>
      </c>
    </row>
    <row r="47" spans="1:29" ht="25.5">
      <c r="A47" s="8">
        <v>32</v>
      </c>
      <c r="B47" s="9"/>
      <c r="C47" s="62" t="s">
        <v>96</v>
      </c>
      <c r="D47" s="10" t="s">
        <v>132</v>
      </c>
      <c r="E47" s="38">
        <v>1</v>
      </c>
      <c r="F47" s="11">
        <v>8000</v>
      </c>
      <c r="G47" s="34">
        <v>26</v>
      </c>
      <c r="H47" s="12">
        <v>44581</v>
      </c>
      <c r="I47" s="12"/>
      <c r="J47" s="35">
        <v>1.0423</v>
      </c>
      <c r="K47" s="24">
        <v>9000</v>
      </c>
      <c r="L47" s="24">
        <v>8500</v>
      </c>
      <c r="M47" s="24">
        <v>8000</v>
      </c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36">
        <f t="shared" si="5"/>
        <v>3</v>
      </c>
      <c r="AA47" s="37">
        <f t="shared" si="1"/>
        <v>8500</v>
      </c>
      <c r="AB47" s="37">
        <f t="shared" si="2"/>
        <v>8500</v>
      </c>
      <c r="AC47" s="38">
        <f t="shared" si="3"/>
        <v>5.8823529411764701</v>
      </c>
    </row>
    <row r="48" spans="1:29">
      <c r="A48" s="8">
        <v>33</v>
      </c>
      <c r="B48" s="9"/>
      <c r="C48" s="62" t="s">
        <v>97</v>
      </c>
      <c r="D48" s="10" t="s">
        <v>132</v>
      </c>
      <c r="E48" s="38">
        <v>12</v>
      </c>
      <c r="F48" s="11">
        <v>600</v>
      </c>
      <c r="G48" s="34">
        <v>26</v>
      </c>
      <c r="H48" s="12">
        <v>44581</v>
      </c>
      <c r="I48" s="12"/>
      <c r="J48" s="35">
        <v>1.0423</v>
      </c>
      <c r="K48" s="24">
        <v>3500</v>
      </c>
      <c r="L48" s="24">
        <v>3000</v>
      </c>
      <c r="M48" s="24">
        <v>2500</v>
      </c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36">
        <f t="shared" si="5"/>
        <v>3</v>
      </c>
      <c r="AA48" s="37">
        <f t="shared" si="1"/>
        <v>3000</v>
      </c>
      <c r="AB48" s="37">
        <f t="shared" si="2"/>
        <v>36000</v>
      </c>
      <c r="AC48" s="38">
        <f t="shared" si="3"/>
        <v>16.666666666666664</v>
      </c>
    </row>
    <row r="49" spans="1:29" ht="38.25">
      <c r="A49" s="8">
        <v>34</v>
      </c>
      <c r="B49" s="9"/>
      <c r="C49" s="62" t="s">
        <v>98</v>
      </c>
      <c r="D49" s="10" t="s">
        <v>132</v>
      </c>
      <c r="E49" s="38">
        <v>2</v>
      </c>
      <c r="F49" s="11">
        <v>700</v>
      </c>
      <c r="G49" s="34">
        <v>26</v>
      </c>
      <c r="H49" s="12">
        <v>44581</v>
      </c>
      <c r="I49" s="12"/>
      <c r="J49" s="35">
        <v>1.0423</v>
      </c>
      <c r="K49" s="24">
        <v>3300</v>
      </c>
      <c r="L49" s="24">
        <v>3000</v>
      </c>
      <c r="M49" s="24">
        <v>2500</v>
      </c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36">
        <f t="shared" ref="Z49:Z79" si="6">COUNTIF(K49:Y49,"&gt;0")</f>
        <v>3</v>
      </c>
      <c r="AA49" s="37">
        <f t="shared" si="1"/>
        <v>2933.34</v>
      </c>
      <c r="AB49" s="37">
        <f t="shared" si="2"/>
        <v>5866.68</v>
      </c>
      <c r="AC49" s="38">
        <f t="shared" si="3"/>
        <v>13.777645565557991</v>
      </c>
    </row>
    <row r="50" spans="1:29">
      <c r="A50" s="8">
        <v>35</v>
      </c>
      <c r="B50" s="9"/>
      <c r="C50" s="62" t="s">
        <v>99</v>
      </c>
      <c r="D50" s="10" t="s">
        <v>132</v>
      </c>
      <c r="E50" s="38">
        <v>1</v>
      </c>
      <c r="F50" s="11">
        <v>3000</v>
      </c>
      <c r="G50" s="34">
        <v>26</v>
      </c>
      <c r="H50" s="12">
        <v>44581</v>
      </c>
      <c r="I50" s="12"/>
      <c r="J50" s="35">
        <v>1.0423</v>
      </c>
      <c r="K50" s="24">
        <v>15000</v>
      </c>
      <c r="L50" s="24">
        <v>14500</v>
      </c>
      <c r="M50" s="24">
        <v>14000</v>
      </c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36">
        <f t="shared" si="6"/>
        <v>3</v>
      </c>
      <c r="AA50" s="37">
        <f t="shared" ref="AA50:AA82" si="7">CEILING(SUM(K50:Y50)/COUNTIF(K50:Y50,"&gt;0"),0.01)</f>
        <v>14500</v>
      </c>
      <c r="AB50" s="37">
        <f t="shared" ref="AB50:AB81" si="8">AA50*E50</f>
        <v>14500</v>
      </c>
      <c r="AC50" s="38">
        <f t="shared" ref="AC50:AC82" si="9">STDEV(K50:Y50)/AA50*100</f>
        <v>3.4482758620689653</v>
      </c>
    </row>
    <row r="51" spans="1:29">
      <c r="A51" s="8">
        <v>36</v>
      </c>
      <c r="B51" s="9"/>
      <c r="C51" s="62" t="s">
        <v>100</v>
      </c>
      <c r="D51" s="10" t="s">
        <v>132</v>
      </c>
      <c r="E51" s="38">
        <v>1</v>
      </c>
      <c r="F51" s="11">
        <v>800</v>
      </c>
      <c r="G51" s="34">
        <v>26</v>
      </c>
      <c r="H51" s="12">
        <v>44581</v>
      </c>
      <c r="I51" s="12"/>
      <c r="J51" s="35">
        <v>1.0423</v>
      </c>
      <c r="K51" s="24">
        <v>3300</v>
      </c>
      <c r="L51" s="24">
        <v>3100</v>
      </c>
      <c r="M51" s="24">
        <v>3000</v>
      </c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36">
        <f t="shared" si="6"/>
        <v>3</v>
      </c>
      <c r="AA51" s="37">
        <f t="shared" si="7"/>
        <v>3133.34</v>
      </c>
      <c r="AB51" s="37">
        <f t="shared" si="8"/>
        <v>3133.34</v>
      </c>
      <c r="AC51" s="38">
        <f t="shared" si="9"/>
        <v>4.8750701540591406</v>
      </c>
    </row>
    <row r="52" spans="1:29" ht="25.5">
      <c r="A52" s="8">
        <v>37</v>
      </c>
      <c r="B52" s="9"/>
      <c r="C52" s="62" t="s">
        <v>101</v>
      </c>
      <c r="D52" s="10" t="s">
        <v>132</v>
      </c>
      <c r="E52" s="38">
        <v>1</v>
      </c>
      <c r="F52" s="11">
        <v>3000</v>
      </c>
      <c r="G52" s="34">
        <v>26</v>
      </c>
      <c r="H52" s="12">
        <v>44581</v>
      </c>
      <c r="I52" s="12"/>
      <c r="J52" s="35">
        <v>1.0423</v>
      </c>
      <c r="K52" s="24">
        <v>15000</v>
      </c>
      <c r="L52" s="24">
        <v>14500</v>
      </c>
      <c r="M52" s="24">
        <v>15000</v>
      </c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36">
        <f t="shared" si="6"/>
        <v>3</v>
      </c>
      <c r="AA52" s="37">
        <f t="shared" si="7"/>
        <v>14833.34</v>
      </c>
      <c r="AB52" s="37">
        <f t="shared" si="8"/>
        <v>14833.34</v>
      </c>
      <c r="AC52" s="38">
        <f t="shared" si="9"/>
        <v>1.9461236282238419</v>
      </c>
    </row>
    <row r="53" spans="1:29" ht="25.5">
      <c r="A53" s="8">
        <v>38</v>
      </c>
      <c r="B53" s="9"/>
      <c r="C53" s="62" t="s">
        <v>102</v>
      </c>
      <c r="D53" s="10" t="s">
        <v>132</v>
      </c>
      <c r="E53" s="38">
        <v>1</v>
      </c>
      <c r="F53" s="11">
        <v>800</v>
      </c>
      <c r="G53" s="34">
        <v>26</v>
      </c>
      <c r="H53" s="12">
        <v>44581</v>
      </c>
      <c r="I53" s="12"/>
      <c r="J53" s="35">
        <v>1.0423</v>
      </c>
      <c r="K53" s="24">
        <v>3850</v>
      </c>
      <c r="L53" s="24">
        <v>3500</v>
      </c>
      <c r="M53" s="24">
        <v>2500</v>
      </c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36">
        <f t="shared" si="6"/>
        <v>3</v>
      </c>
      <c r="AA53" s="37">
        <f t="shared" si="7"/>
        <v>3283.34</v>
      </c>
      <c r="AB53" s="37">
        <f t="shared" si="8"/>
        <v>3283.34</v>
      </c>
      <c r="AC53" s="38">
        <f t="shared" si="9"/>
        <v>21.33787500632863</v>
      </c>
    </row>
    <row r="54" spans="1:29">
      <c r="A54" s="8">
        <v>39</v>
      </c>
      <c r="B54" s="9"/>
      <c r="C54" s="62" t="s">
        <v>103</v>
      </c>
      <c r="D54" s="10" t="s">
        <v>132</v>
      </c>
      <c r="E54" s="38">
        <v>70</v>
      </c>
      <c r="F54" s="11">
        <v>800</v>
      </c>
      <c r="G54" s="34">
        <v>26</v>
      </c>
      <c r="H54" s="12">
        <v>44581</v>
      </c>
      <c r="I54" s="12"/>
      <c r="J54" s="35">
        <v>1.0423</v>
      </c>
      <c r="K54" s="24">
        <v>4000</v>
      </c>
      <c r="L54" s="24">
        <v>4500</v>
      </c>
      <c r="M54" s="24">
        <v>4000</v>
      </c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36">
        <f t="shared" si="6"/>
        <v>3</v>
      </c>
      <c r="AA54" s="37">
        <f t="shared" si="7"/>
        <v>4166.67</v>
      </c>
      <c r="AB54" s="37">
        <f t="shared" si="8"/>
        <v>291666.90000000002</v>
      </c>
      <c r="AC54" s="38">
        <f t="shared" si="9"/>
        <v>6.9281976877173079</v>
      </c>
    </row>
    <row r="55" spans="1:29">
      <c r="A55" s="8">
        <v>40</v>
      </c>
      <c r="B55" s="9"/>
      <c r="C55" s="62" t="s">
        <v>104</v>
      </c>
      <c r="D55" s="10" t="s">
        <v>132</v>
      </c>
      <c r="E55" s="38">
        <v>11</v>
      </c>
      <c r="F55" s="11">
        <v>430</v>
      </c>
      <c r="G55" s="34">
        <v>26</v>
      </c>
      <c r="H55" s="12">
        <v>44581</v>
      </c>
      <c r="I55" s="12"/>
      <c r="J55" s="35">
        <v>1.0423</v>
      </c>
      <c r="K55" s="24">
        <v>4800</v>
      </c>
      <c r="L55" s="24">
        <v>4500</v>
      </c>
      <c r="M55" s="24">
        <v>4000</v>
      </c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36">
        <f t="shared" si="6"/>
        <v>3</v>
      </c>
      <c r="AA55" s="37">
        <f t="shared" si="7"/>
        <v>4433.34</v>
      </c>
      <c r="AB55" s="37">
        <f t="shared" si="8"/>
        <v>48766.740000000005</v>
      </c>
      <c r="AC55" s="38">
        <f t="shared" si="9"/>
        <v>9.1160431736058261</v>
      </c>
    </row>
    <row r="56" spans="1:29">
      <c r="A56" s="8">
        <v>41</v>
      </c>
      <c r="B56" s="9"/>
      <c r="C56" s="62" t="s">
        <v>105</v>
      </c>
      <c r="D56" s="10" t="s">
        <v>132</v>
      </c>
      <c r="E56" s="38">
        <v>4</v>
      </c>
      <c r="F56" s="11">
        <v>430</v>
      </c>
      <c r="G56" s="34">
        <v>26</v>
      </c>
      <c r="H56" s="12">
        <v>44581</v>
      </c>
      <c r="I56" s="12"/>
      <c r="J56" s="35">
        <v>1.0423</v>
      </c>
      <c r="K56" s="24">
        <v>4800</v>
      </c>
      <c r="L56" s="24">
        <v>4500</v>
      </c>
      <c r="M56" s="24">
        <v>4000</v>
      </c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36">
        <f t="shared" si="6"/>
        <v>3</v>
      </c>
      <c r="AA56" s="37">
        <f t="shared" si="7"/>
        <v>4433.34</v>
      </c>
      <c r="AB56" s="37">
        <f t="shared" si="8"/>
        <v>17733.36</v>
      </c>
      <c r="AC56" s="38">
        <f t="shared" si="9"/>
        <v>9.1160431736058261</v>
      </c>
    </row>
    <row r="57" spans="1:29">
      <c r="A57" s="8">
        <v>42</v>
      </c>
      <c r="B57" s="9"/>
      <c r="C57" s="62" t="s">
        <v>106</v>
      </c>
      <c r="D57" s="10" t="s">
        <v>132</v>
      </c>
      <c r="E57" s="38">
        <v>4</v>
      </c>
      <c r="F57" s="11">
        <v>430</v>
      </c>
      <c r="G57" s="34">
        <v>26</v>
      </c>
      <c r="H57" s="12">
        <v>44581</v>
      </c>
      <c r="I57" s="12"/>
      <c r="J57" s="35">
        <v>1.0423</v>
      </c>
      <c r="K57" s="24">
        <v>4800</v>
      </c>
      <c r="L57" s="24">
        <v>4500</v>
      </c>
      <c r="M57" s="24">
        <v>4000</v>
      </c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36">
        <f t="shared" si="6"/>
        <v>3</v>
      </c>
      <c r="AA57" s="37">
        <f t="shared" si="7"/>
        <v>4433.34</v>
      </c>
      <c r="AB57" s="37">
        <f t="shared" si="8"/>
        <v>17733.36</v>
      </c>
      <c r="AC57" s="38">
        <f t="shared" si="9"/>
        <v>9.1160431736058261</v>
      </c>
    </row>
    <row r="58" spans="1:29">
      <c r="A58" s="8">
        <v>43</v>
      </c>
      <c r="B58" s="9"/>
      <c r="C58" s="62" t="s">
        <v>107</v>
      </c>
      <c r="D58" s="10" t="s">
        <v>132</v>
      </c>
      <c r="E58" s="38">
        <v>1</v>
      </c>
      <c r="F58" s="11">
        <v>430</v>
      </c>
      <c r="G58" s="34">
        <v>26</v>
      </c>
      <c r="H58" s="12">
        <v>44581</v>
      </c>
      <c r="I58" s="12"/>
      <c r="J58" s="35">
        <v>1.0423</v>
      </c>
      <c r="K58" s="24">
        <v>4800</v>
      </c>
      <c r="L58" s="24">
        <v>4500</v>
      </c>
      <c r="M58" s="24">
        <v>4000</v>
      </c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36">
        <f t="shared" si="6"/>
        <v>3</v>
      </c>
      <c r="AA58" s="37">
        <f t="shared" si="7"/>
        <v>4433.34</v>
      </c>
      <c r="AB58" s="37">
        <f t="shared" si="8"/>
        <v>4433.34</v>
      </c>
      <c r="AC58" s="38">
        <f t="shared" si="9"/>
        <v>9.1160431736058261</v>
      </c>
    </row>
    <row r="59" spans="1:29">
      <c r="A59" s="8">
        <v>44</v>
      </c>
      <c r="B59" s="9"/>
      <c r="C59" s="62" t="s">
        <v>108</v>
      </c>
      <c r="D59" s="10" t="s">
        <v>132</v>
      </c>
      <c r="E59" s="38">
        <v>3</v>
      </c>
      <c r="F59" s="11">
        <v>430</v>
      </c>
      <c r="G59" s="34">
        <v>26</v>
      </c>
      <c r="H59" s="12">
        <v>44581</v>
      </c>
      <c r="I59" s="12"/>
      <c r="J59" s="35">
        <v>1.0423</v>
      </c>
      <c r="K59" s="24">
        <v>4800</v>
      </c>
      <c r="L59" s="24">
        <v>4500</v>
      </c>
      <c r="M59" s="24">
        <v>4000</v>
      </c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36">
        <f t="shared" si="6"/>
        <v>3</v>
      </c>
      <c r="AA59" s="37">
        <f t="shared" si="7"/>
        <v>4433.34</v>
      </c>
      <c r="AB59" s="37">
        <f t="shared" si="8"/>
        <v>13300.02</v>
      </c>
      <c r="AC59" s="38">
        <f t="shared" si="9"/>
        <v>9.1160431736058261</v>
      </c>
    </row>
    <row r="60" spans="1:29">
      <c r="A60" s="8">
        <v>45</v>
      </c>
      <c r="B60" s="9"/>
      <c r="C60" s="62" t="s">
        <v>109</v>
      </c>
      <c r="D60" s="10" t="s">
        <v>132</v>
      </c>
      <c r="E60" s="38">
        <v>1</v>
      </c>
      <c r="F60" s="11">
        <v>430</v>
      </c>
      <c r="G60" s="34">
        <v>26</v>
      </c>
      <c r="H60" s="12">
        <v>44581</v>
      </c>
      <c r="I60" s="12"/>
      <c r="J60" s="35">
        <v>1.0423</v>
      </c>
      <c r="K60" s="24">
        <v>4800</v>
      </c>
      <c r="L60" s="24">
        <v>4500</v>
      </c>
      <c r="M60" s="24">
        <v>4000</v>
      </c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36">
        <f t="shared" si="6"/>
        <v>3</v>
      </c>
      <c r="AA60" s="37">
        <f t="shared" si="7"/>
        <v>4433.34</v>
      </c>
      <c r="AB60" s="37">
        <f t="shared" si="8"/>
        <v>4433.34</v>
      </c>
      <c r="AC60" s="38">
        <f t="shared" si="9"/>
        <v>9.1160431736058261</v>
      </c>
    </row>
    <row r="61" spans="1:29">
      <c r="A61" s="8">
        <v>46</v>
      </c>
      <c r="B61" s="9"/>
      <c r="C61" s="62" t="s">
        <v>110</v>
      </c>
      <c r="D61" s="10" t="s">
        <v>132</v>
      </c>
      <c r="E61" s="38">
        <v>2</v>
      </c>
      <c r="F61" s="11">
        <v>430</v>
      </c>
      <c r="G61" s="34">
        <v>26</v>
      </c>
      <c r="H61" s="12">
        <v>44581</v>
      </c>
      <c r="I61" s="12"/>
      <c r="J61" s="35">
        <v>1.0423</v>
      </c>
      <c r="K61" s="24">
        <v>4800</v>
      </c>
      <c r="L61" s="24">
        <v>4500</v>
      </c>
      <c r="M61" s="24">
        <v>4000</v>
      </c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36">
        <f t="shared" si="6"/>
        <v>3</v>
      </c>
      <c r="AA61" s="37">
        <f t="shared" si="7"/>
        <v>4433.34</v>
      </c>
      <c r="AB61" s="37">
        <f t="shared" si="8"/>
        <v>8866.68</v>
      </c>
      <c r="AC61" s="38">
        <f t="shared" si="9"/>
        <v>9.1160431736058261</v>
      </c>
    </row>
    <row r="62" spans="1:29">
      <c r="A62" s="8">
        <v>47</v>
      </c>
      <c r="B62" s="9"/>
      <c r="C62" s="62" t="s">
        <v>111</v>
      </c>
      <c r="D62" s="10" t="s">
        <v>132</v>
      </c>
      <c r="E62" s="38">
        <v>1</v>
      </c>
      <c r="F62" s="11">
        <v>430</v>
      </c>
      <c r="G62" s="34">
        <v>26</v>
      </c>
      <c r="H62" s="12">
        <v>44581</v>
      </c>
      <c r="I62" s="12"/>
      <c r="J62" s="35">
        <v>1.0423</v>
      </c>
      <c r="K62" s="24">
        <v>4800</v>
      </c>
      <c r="L62" s="24">
        <v>4500</v>
      </c>
      <c r="M62" s="24">
        <v>4000</v>
      </c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36">
        <f t="shared" si="6"/>
        <v>3</v>
      </c>
      <c r="AA62" s="37">
        <f t="shared" si="7"/>
        <v>4433.34</v>
      </c>
      <c r="AB62" s="37">
        <f t="shared" si="8"/>
        <v>4433.34</v>
      </c>
      <c r="AC62" s="38">
        <f t="shared" si="9"/>
        <v>9.1160431736058261</v>
      </c>
    </row>
    <row r="63" spans="1:29">
      <c r="A63" s="8">
        <v>48</v>
      </c>
      <c r="B63" s="9"/>
      <c r="C63" s="62" t="s">
        <v>112</v>
      </c>
      <c r="D63" s="10" t="s">
        <v>132</v>
      </c>
      <c r="E63" s="38">
        <v>23</v>
      </c>
      <c r="F63" s="11">
        <v>830</v>
      </c>
      <c r="G63" s="34">
        <v>26</v>
      </c>
      <c r="H63" s="12">
        <v>44581</v>
      </c>
      <c r="I63" s="12"/>
      <c r="J63" s="35">
        <v>1.0423</v>
      </c>
      <c r="K63" s="24">
        <v>8500</v>
      </c>
      <c r="L63" s="24">
        <v>8300</v>
      </c>
      <c r="M63" s="24">
        <v>8000</v>
      </c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36">
        <f t="shared" si="6"/>
        <v>3</v>
      </c>
      <c r="AA63" s="37">
        <f t="shared" si="7"/>
        <v>8266.67</v>
      </c>
      <c r="AB63" s="37">
        <f t="shared" si="8"/>
        <v>190133.41</v>
      </c>
      <c r="AC63" s="38">
        <f t="shared" si="9"/>
        <v>3.044286851203065</v>
      </c>
    </row>
    <row r="64" spans="1:29">
      <c r="A64" s="8">
        <v>49</v>
      </c>
      <c r="B64" s="9"/>
      <c r="C64" s="62" t="s">
        <v>113</v>
      </c>
      <c r="D64" s="10" t="s">
        <v>132</v>
      </c>
      <c r="E64" s="38">
        <v>1</v>
      </c>
      <c r="F64" s="11">
        <v>430</v>
      </c>
      <c r="G64" s="34">
        <v>26</v>
      </c>
      <c r="H64" s="12">
        <v>44581</v>
      </c>
      <c r="I64" s="12"/>
      <c r="J64" s="35">
        <v>1.0423</v>
      </c>
      <c r="K64" s="24">
        <v>4800</v>
      </c>
      <c r="L64" s="24">
        <v>4500</v>
      </c>
      <c r="M64" s="24">
        <v>4000</v>
      </c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36">
        <f t="shared" si="6"/>
        <v>3</v>
      </c>
      <c r="AA64" s="37">
        <f t="shared" si="7"/>
        <v>4433.34</v>
      </c>
      <c r="AB64" s="37">
        <f t="shared" si="8"/>
        <v>4433.34</v>
      </c>
      <c r="AC64" s="38">
        <f t="shared" si="9"/>
        <v>9.1160431736058261</v>
      </c>
    </row>
    <row r="65" spans="1:29" ht="25.5">
      <c r="A65" s="8">
        <v>50</v>
      </c>
      <c r="B65" s="9"/>
      <c r="C65" s="62" t="s">
        <v>114</v>
      </c>
      <c r="D65" s="10" t="s">
        <v>132</v>
      </c>
      <c r="E65" s="38">
        <v>19</v>
      </c>
      <c r="F65" s="11">
        <v>730</v>
      </c>
      <c r="G65" s="34">
        <v>26</v>
      </c>
      <c r="H65" s="12">
        <v>44581</v>
      </c>
      <c r="I65" s="12"/>
      <c r="J65" s="35">
        <v>1.0423</v>
      </c>
      <c r="K65" s="24">
        <v>4800</v>
      </c>
      <c r="L65" s="24">
        <v>4500</v>
      </c>
      <c r="M65" s="24">
        <v>4000</v>
      </c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36">
        <f t="shared" si="6"/>
        <v>3</v>
      </c>
      <c r="AA65" s="37">
        <f t="shared" si="7"/>
        <v>4433.34</v>
      </c>
      <c r="AB65" s="37">
        <f t="shared" si="8"/>
        <v>84233.46</v>
      </c>
      <c r="AC65" s="38">
        <f t="shared" si="9"/>
        <v>9.1160431736058261</v>
      </c>
    </row>
    <row r="66" spans="1:29" ht="25.5">
      <c r="A66" s="8">
        <v>64</v>
      </c>
      <c r="B66" s="9"/>
      <c r="C66" s="62" t="s">
        <v>127</v>
      </c>
      <c r="D66" s="10" t="s">
        <v>132</v>
      </c>
      <c r="E66" s="38">
        <v>1</v>
      </c>
      <c r="F66" s="11">
        <v>2000</v>
      </c>
      <c r="G66" s="34">
        <v>26</v>
      </c>
      <c r="H66" s="12">
        <v>44581</v>
      </c>
      <c r="I66" s="12"/>
      <c r="J66" s="35">
        <v>1.0423</v>
      </c>
      <c r="K66" s="24">
        <v>4800</v>
      </c>
      <c r="L66" s="24">
        <v>4500</v>
      </c>
      <c r="M66" s="24">
        <v>4000</v>
      </c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36">
        <f t="shared" ref="Z66" si="10">COUNTIF(K66:Y66,"&gt;0")</f>
        <v>3</v>
      </c>
      <c r="AA66" s="37">
        <f t="shared" si="7"/>
        <v>4433.34</v>
      </c>
      <c r="AB66" s="37">
        <f t="shared" si="8"/>
        <v>4433.34</v>
      </c>
      <c r="AC66" s="38">
        <f t="shared" si="9"/>
        <v>9.1160431736058261</v>
      </c>
    </row>
    <row r="67" spans="1:29">
      <c r="A67" s="8">
        <v>52</v>
      </c>
      <c r="B67" s="9"/>
      <c r="C67" s="62" t="s">
        <v>115</v>
      </c>
      <c r="D67" s="10" t="s">
        <v>132</v>
      </c>
      <c r="E67" s="38">
        <v>6</v>
      </c>
      <c r="F67" s="11">
        <v>430</v>
      </c>
      <c r="G67" s="34">
        <v>26</v>
      </c>
      <c r="H67" s="12">
        <v>44581</v>
      </c>
      <c r="I67" s="12"/>
      <c r="J67" s="35">
        <v>1.0423</v>
      </c>
      <c r="K67" s="24">
        <v>4800</v>
      </c>
      <c r="L67" s="24">
        <v>4500</v>
      </c>
      <c r="M67" s="24">
        <v>4000</v>
      </c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36">
        <f t="shared" si="6"/>
        <v>3</v>
      </c>
      <c r="AA67" s="37">
        <f t="shared" si="7"/>
        <v>4433.34</v>
      </c>
      <c r="AB67" s="37">
        <f t="shared" si="8"/>
        <v>26600.04</v>
      </c>
      <c r="AC67" s="38">
        <f t="shared" si="9"/>
        <v>9.1160431736058261</v>
      </c>
    </row>
    <row r="68" spans="1:29">
      <c r="A68" s="8">
        <v>53</v>
      </c>
      <c r="B68" s="9"/>
      <c r="C68" s="62" t="s">
        <v>116</v>
      </c>
      <c r="D68" s="10" t="s">
        <v>132</v>
      </c>
      <c r="E68" s="38">
        <v>1</v>
      </c>
      <c r="F68" s="11">
        <v>430</v>
      </c>
      <c r="G68" s="34">
        <v>26</v>
      </c>
      <c r="H68" s="12">
        <v>44581</v>
      </c>
      <c r="I68" s="12"/>
      <c r="J68" s="35">
        <v>1.0423</v>
      </c>
      <c r="K68" s="24">
        <v>4800</v>
      </c>
      <c r="L68" s="24">
        <v>4500</v>
      </c>
      <c r="M68" s="24">
        <v>3000</v>
      </c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36">
        <f t="shared" si="6"/>
        <v>3</v>
      </c>
      <c r="AA68" s="37">
        <f t="shared" si="7"/>
        <v>4100</v>
      </c>
      <c r="AB68" s="37">
        <f t="shared" si="8"/>
        <v>4100</v>
      </c>
      <c r="AC68" s="38">
        <f t="shared" si="9"/>
        <v>23.521099417055989</v>
      </c>
    </row>
    <row r="69" spans="1:29">
      <c r="A69" s="8">
        <v>54</v>
      </c>
      <c r="B69" s="9"/>
      <c r="C69" s="62" t="s">
        <v>117</v>
      </c>
      <c r="D69" s="10" t="s">
        <v>132</v>
      </c>
      <c r="E69" s="38">
        <v>5</v>
      </c>
      <c r="F69" s="11">
        <v>430</v>
      </c>
      <c r="G69" s="34">
        <v>26</v>
      </c>
      <c r="H69" s="12">
        <v>44581</v>
      </c>
      <c r="I69" s="12"/>
      <c r="J69" s="35">
        <v>1.0423</v>
      </c>
      <c r="K69" s="24">
        <v>4800</v>
      </c>
      <c r="L69" s="24">
        <v>4500</v>
      </c>
      <c r="M69" s="24">
        <v>3000</v>
      </c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36">
        <f t="shared" si="6"/>
        <v>3</v>
      </c>
      <c r="AA69" s="37">
        <f t="shared" si="7"/>
        <v>4100</v>
      </c>
      <c r="AB69" s="37">
        <f t="shared" si="8"/>
        <v>20500</v>
      </c>
      <c r="AC69" s="38">
        <f t="shared" si="9"/>
        <v>23.521099417055989</v>
      </c>
    </row>
    <row r="70" spans="1:29">
      <c r="A70" s="8">
        <v>55</v>
      </c>
      <c r="B70" s="9"/>
      <c r="C70" s="62" t="s">
        <v>118</v>
      </c>
      <c r="D70" s="10" t="s">
        <v>132</v>
      </c>
      <c r="E70" s="38">
        <v>1</v>
      </c>
      <c r="F70" s="11">
        <v>430</v>
      </c>
      <c r="G70" s="34">
        <v>26</v>
      </c>
      <c r="H70" s="12">
        <v>44581</v>
      </c>
      <c r="I70" s="12"/>
      <c r="J70" s="35">
        <v>1.0423</v>
      </c>
      <c r="K70" s="24">
        <v>4800</v>
      </c>
      <c r="L70" s="24">
        <v>4500</v>
      </c>
      <c r="M70" s="24">
        <v>3000</v>
      </c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36">
        <f t="shared" si="6"/>
        <v>3</v>
      </c>
      <c r="AA70" s="37">
        <f t="shared" si="7"/>
        <v>4100</v>
      </c>
      <c r="AB70" s="37">
        <f t="shared" si="8"/>
        <v>4100</v>
      </c>
      <c r="AC70" s="38">
        <f t="shared" si="9"/>
        <v>23.521099417055989</v>
      </c>
    </row>
    <row r="71" spans="1:29">
      <c r="A71" s="8">
        <v>56</v>
      </c>
      <c r="B71" s="9"/>
      <c r="C71" s="62" t="s">
        <v>119</v>
      </c>
      <c r="D71" s="10" t="s">
        <v>132</v>
      </c>
      <c r="E71" s="38">
        <v>2</v>
      </c>
      <c r="F71" s="11">
        <v>430</v>
      </c>
      <c r="G71" s="34">
        <v>26</v>
      </c>
      <c r="H71" s="12">
        <v>44581</v>
      </c>
      <c r="I71" s="12"/>
      <c r="J71" s="35">
        <v>1.0423</v>
      </c>
      <c r="K71" s="24">
        <v>4800</v>
      </c>
      <c r="L71" s="24">
        <v>4500</v>
      </c>
      <c r="M71" s="24">
        <v>4000</v>
      </c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36">
        <f t="shared" si="6"/>
        <v>3</v>
      </c>
      <c r="AA71" s="37">
        <f t="shared" si="7"/>
        <v>4433.34</v>
      </c>
      <c r="AB71" s="37">
        <f t="shared" si="8"/>
        <v>8866.68</v>
      </c>
      <c r="AC71" s="38">
        <f t="shared" si="9"/>
        <v>9.1160431736058261</v>
      </c>
    </row>
    <row r="72" spans="1:29">
      <c r="A72" s="8">
        <v>57</v>
      </c>
      <c r="B72" s="9"/>
      <c r="C72" s="62" t="s">
        <v>120</v>
      </c>
      <c r="D72" s="10" t="s">
        <v>132</v>
      </c>
      <c r="E72" s="38">
        <v>1</v>
      </c>
      <c r="F72" s="11">
        <v>430</v>
      </c>
      <c r="G72" s="34">
        <v>26</v>
      </c>
      <c r="H72" s="12">
        <v>44581</v>
      </c>
      <c r="I72" s="12"/>
      <c r="J72" s="35">
        <v>1.0423</v>
      </c>
      <c r="K72" s="24">
        <v>4800</v>
      </c>
      <c r="L72" s="24">
        <v>4500</v>
      </c>
      <c r="M72" s="24">
        <v>4000</v>
      </c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36">
        <f t="shared" si="6"/>
        <v>3</v>
      </c>
      <c r="AA72" s="37">
        <f t="shared" si="7"/>
        <v>4433.34</v>
      </c>
      <c r="AB72" s="37">
        <f t="shared" si="8"/>
        <v>4433.34</v>
      </c>
      <c r="AC72" s="38">
        <f t="shared" si="9"/>
        <v>9.1160431736058261</v>
      </c>
    </row>
    <row r="73" spans="1:29">
      <c r="A73" s="8">
        <v>58</v>
      </c>
      <c r="B73" s="9"/>
      <c r="C73" s="62" t="s">
        <v>121</v>
      </c>
      <c r="D73" s="10" t="s">
        <v>132</v>
      </c>
      <c r="E73" s="38">
        <v>1</v>
      </c>
      <c r="F73" s="11">
        <v>4000</v>
      </c>
      <c r="G73" s="34">
        <v>26</v>
      </c>
      <c r="H73" s="12">
        <v>44581</v>
      </c>
      <c r="I73" s="12"/>
      <c r="J73" s="35">
        <v>1.0423</v>
      </c>
      <c r="K73" s="24">
        <v>4800</v>
      </c>
      <c r="L73" s="24">
        <v>4500</v>
      </c>
      <c r="M73" s="24">
        <v>4000</v>
      </c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36">
        <f t="shared" si="6"/>
        <v>3</v>
      </c>
      <c r="AA73" s="37">
        <f t="shared" si="7"/>
        <v>4433.34</v>
      </c>
      <c r="AB73" s="37">
        <f t="shared" si="8"/>
        <v>4433.34</v>
      </c>
      <c r="AC73" s="38">
        <f t="shared" si="9"/>
        <v>9.1160431736058261</v>
      </c>
    </row>
    <row r="74" spans="1:29" ht="25.5">
      <c r="A74" s="8">
        <v>59</v>
      </c>
      <c r="B74" s="9"/>
      <c r="C74" s="62" t="s">
        <v>122</v>
      </c>
      <c r="D74" s="10" t="s">
        <v>132</v>
      </c>
      <c r="E74" s="38">
        <v>9</v>
      </c>
      <c r="F74" s="11">
        <v>430</v>
      </c>
      <c r="G74" s="34">
        <v>26</v>
      </c>
      <c r="H74" s="12">
        <v>44581</v>
      </c>
      <c r="I74" s="12"/>
      <c r="J74" s="35">
        <v>1.0423</v>
      </c>
      <c r="K74" s="24">
        <v>6800</v>
      </c>
      <c r="L74" s="24">
        <v>6300</v>
      </c>
      <c r="M74" s="24">
        <v>6000</v>
      </c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36">
        <f t="shared" si="6"/>
        <v>3</v>
      </c>
      <c r="AA74" s="37">
        <f t="shared" si="7"/>
        <v>6366.67</v>
      </c>
      <c r="AB74" s="37">
        <f t="shared" si="8"/>
        <v>57300.03</v>
      </c>
      <c r="AC74" s="38">
        <f t="shared" si="9"/>
        <v>6.3478268613378912</v>
      </c>
    </row>
    <row r="75" spans="1:29">
      <c r="A75" s="8">
        <v>60</v>
      </c>
      <c r="B75" s="9"/>
      <c r="C75" s="62" t="s">
        <v>123</v>
      </c>
      <c r="D75" s="10" t="s">
        <v>132</v>
      </c>
      <c r="E75" s="38">
        <v>1</v>
      </c>
      <c r="F75" s="11">
        <v>430</v>
      </c>
      <c r="G75" s="34">
        <v>26</v>
      </c>
      <c r="H75" s="12">
        <v>44581</v>
      </c>
      <c r="I75" s="12"/>
      <c r="J75" s="35">
        <v>1.0423</v>
      </c>
      <c r="K75" s="24">
        <v>4800</v>
      </c>
      <c r="L75" s="24">
        <v>4500</v>
      </c>
      <c r="M75" s="24">
        <v>4000</v>
      </c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36">
        <f t="shared" si="6"/>
        <v>3</v>
      </c>
      <c r="AA75" s="37">
        <f t="shared" si="7"/>
        <v>4433.34</v>
      </c>
      <c r="AB75" s="37">
        <f t="shared" si="8"/>
        <v>4433.34</v>
      </c>
      <c r="AC75" s="38">
        <f t="shared" si="9"/>
        <v>9.1160431736058261</v>
      </c>
    </row>
    <row r="76" spans="1:29">
      <c r="A76" s="8">
        <v>61</v>
      </c>
      <c r="B76" s="9"/>
      <c r="C76" s="62" t="s">
        <v>124</v>
      </c>
      <c r="D76" s="10" t="s">
        <v>132</v>
      </c>
      <c r="E76" s="38">
        <v>1</v>
      </c>
      <c r="F76" s="11">
        <v>3000</v>
      </c>
      <c r="G76" s="34">
        <v>26</v>
      </c>
      <c r="H76" s="12">
        <v>44581</v>
      </c>
      <c r="I76" s="12"/>
      <c r="J76" s="35">
        <v>1.0423</v>
      </c>
      <c r="K76" s="24">
        <v>4800</v>
      </c>
      <c r="L76" s="24">
        <v>4500</v>
      </c>
      <c r="M76" s="24">
        <v>4000</v>
      </c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36">
        <f t="shared" si="6"/>
        <v>3</v>
      </c>
      <c r="AA76" s="37">
        <f t="shared" si="7"/>
        <v>4433.34</v>
      </c>
      <c r="AB76" s="37">
        <f t="shared" si="8"/>
        <v>4433.34</v>
      </c>
      <c r="AC76" s="38">
        <f t="shared" si="9"/>
        <v>9.1160431736058261</v>
      </c>
    </row>
    <row r="77" spans="1:29">
      <c r="A77" s="8">
        <v>62</v>
      </c>
      <c r="B77" s="9"/>
      <c r="C77" s="62" t="s">
        <v>125</v>
      </c>
      <c r="D77" s="10" t="s">
        <v>132</v>
      </c>
      <c r="E77" s="38">
        <v>1</v>
      </c>
      <c r="F77" s="11">
        <v>4000</v>
      </c>
      <c r="G77" s="34">
        <v>26</v>
      </c>
      <c r="H77" s="12">
        <v>44581</v>
      </c>
      <c r="I77" s="12"/>
      <c r="J77" s="35">
        <v>1.0423</v>
      </c>
      <c r="K77" s="24">
        <v>6800</v>
      </c>
      <c r="L77" s="24">
        <v>6500</v>
      </c>
      <c r="M77" s="24">
        <v>6000</v>
      </c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36">
        <f t="shared" si="6"/>
        <v>3</v>
      </c>
      <c r="AA77" s="37">
        <f t="shared" si="7"/>
        <v>6433.34</v>
      </c>
      <c r="AB77" s="37">
        <f t="shared" si="8"/>
        <v>6433.34</v>
      </c>
      <c r="AC77" s="38">
        <f t="shared" si="9"/>
        <v>6.2820430512415193</v>
      </c>
    </row>
    <row r="78" spans="1:29" ht="25.5">
      <c r="A78" s="8">
        <v>63</v>
      </c>
      <c r="B78" s="9"/>
      <c r="C78" s="62" t="s">
        <v>126</v>
      </c>
      <c r="D78" s="10" t="s">
        <v>132</v>
      </c>
      <c r="E78" s="38">
        <v>1</v>
      </c>
      <c r="F78" s="11">
        <v>2000</v>
      </c>
      <c r="G78" s="34">
        <v>26</v>
      </c>
      <c r="H78" s="12">
        <v>44581</v>
      </c>
      <c r="I78" s="12"/>
      <c r="J78" s="35">
        <v>1.0423</v>
      </c>
      <c r="K78" s="24">
        <v>4800</v>
      </c>
      <c r="L78" s="24">
        <v>4500</v>
      </c>
      <c r="M78" s="24">
        <v>4000</v>
      </c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36">
        <f t="shared" si="6"/>
        <v>3</v>
      </c>
      <c r="AA78" s="37">
        <f t="shared" si="7"/>
        <v>4433.34</v>
      </c>
      <c r="AB78" s="37">
        <f t="shared" si="8"/>
        <v>4433.34</v>
      </c>
      <c r="AC78" s="38">
        <f t="shared" si="9"/>
        <v>9.1160431736058261</v>
      </c>
    </row>
    <row r="79" spans="1:29" ht="38.25">
      <c r="A79" s="8">
        <v>65</v>
      </c>
      <c r="B79" s="9"/>
      <c r="C79" s="62" t="s">
        <v>128</v>
      </c>
      <c r="D79" s="10" t="s">
        <v>132</v>
      </c>
      <c r="E79" s="38">
        <v>2</v>
      </c>
      <c r="F79" s="11">
        <v>2000</v>
      </c>
      <c r="G79" s="34">
        <v>26</v>
      </c>
      <c r="H79" s="12">
        <v>44581</v>
      </c>
      <c r="I79" s="12"/>
      <c r="J79" s="35">
        <v>1.0423</v>
      </c>
      <c r="K79" s="24">
        <v>4800</v>
      </c>
      <c r="L79" s="24">
        <v>4500</v>
      </c>
      <c r="M79" s="24">
        <v>4000</v>
      </c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36">
        <f t="shared" si="6"/>
        <v>3</v>
      </c>
      <c r="AA79" s="37">
        <f t="shared" si="7"/>
        <v>4433.34</v>
      </c>
      <c r="AB79" s="37">
        <f t="shared" si="8"/>
        <v>8866.68</v>
      </c>
      <c r="AC79" s="38">
        <f t="shared" si="9"/>
        <v>9.1160431736058261</v>
      </c>
    </row>
    <row r="80" spans="1:29" ht="25.5">
      <c r="A80" s="8">
        <v>66</v>
      </c>
      <c r="B80" s="9"/>
      <c r="C80" s="62" t="s">
        <v>129</v>
      </c>
      <c r="D80" s="10" t="s">
        <v>132</v>
      </c>
      <c r="E80" s="38">
        <v>1</v>
      </c>
      <c r="F80" s="11">
        <v>2000</v>
      </c>
      <c r="G80" s="34">
        <v>26</v>
      </c>
      <c r="H80" s="12">
        <v>44581</v>
      </c>
      <c r="I80" s="12"/>
      <c r="J80" s="35">
        <v>1.0423</v>
      </c>
      <c r="K80" s="24">
        <v>6800</v>
      </c>
      <c r="L80" s="24">
        <v>6500</v>
      </c>
      <c r="M80" s="24">
        <v>6000</v>
      </c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36">
        <f t="shared" ref="Z80:Z82" si="11">COUNTIF(K80:Y80,"&gt;0")</f>
        <v>3</v>
      </c>
      <c r="AA80" s="37">
        <f t="shared" si="7"/>
        <v>6433.34</v>
      </c>
      <c r="AB80" s="37">
        <f t="shared" si="8"/>
        <v>6433.34</v>
      </c>
      <c r="AC80" s="38">
        <f t="shared" si="9"/>
        <v>6.2820430512415193</v>
      </c>
    </row>
    <row r="81" spans="1:29" ht="25.5">
      <c r="A81" s="8">
        <v>67</v>
      </c>
      <c r="B81" s="9"/>
      <c r="C81" s="62" t="s">
        <v>130</v>
      </c>
      <c r="D81" s="10" t="s">
        <v>132</v>
      </c>
      <c r="E81" s="38">
        <v>1</v>
      </c>
      <c r="F81" s="11">
        <v>2000</v>
      </c>
      <c r="G81" s="34">
        <v>26</v>
      </c>
      <c r="H81" s="12">
        <v>44581</v>
      </c>
      <c r="I81" s="12"/>
      <c r="J81" s="35">
        <v>1.0423</v>
      </c>
      <c r="K81" s="24">
        <v>4800</v>
      </c>
      <c r="L81" s="24">
        <v>4500</v>
      </c>
      <c r="M81" s="24">
        <v>4000</v>
      </c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36">
        <f t="shared" si="11"/>
        <v>3</v>
      </c>
      <c r="AA81" s="37">
        <f t="shared" si="7"/>
        <v>4433.34</v>
      </c>
      <c r="AB81" s="37">
        <f t="shared" si="8"/>
        <v>4433.34</v>
      </c>
      <c r="AC81" s="38">
        <f t="shared" si="9"/>
        <v>9.1160431736058261</v>
      </c>
    </row>
    <row r="82" spans="1:29" ht="25.5">
      <c r="A82" s="8">
        <v>68</v>
      </c>
      <c r="B82" s="9"/>
      <c r="C82" s="62" t="s">
        <v>131</v>
      </c>
      <c r="D82" s="10" t="s">
        <v>132</v>
      </c>
      <c r="E82" s="38">
        <v>1</v>
      </c>
      <c r="F82" s="11">
        <v>2000</v>
      </c>
      <c r="G82" s="34">
        <v>26</v>
      </c>
      <c r="H82" s="12">
        <v>44581</v>
      </c>
      <c r="I82" s="12"/>
      <c r="J82" s="35">
        <v>1.0423</v>
      </c>
      <c r="K82" s="24">
        <v>4800</v>
      </c>
      <c r="L82" s="24">
        <v>4500</v>
      </c>
      <c r="M82" s="24">
        <v>4000</v>
      </c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36">
        <f t="shared" si="11"/>
        <v>3</v>
      </c>
      <c r="AA82" s="37">
        <f t="shared" si="7"/>
        <v>4433.34</v>
      </c>
      <c r="AB82" s="37">
        <f t="shared" ref="AB82" si="12">AA82*E82</f>
        <v>4433.34</v>
      </c>
      <c r="AC82" s="38">
        <f t="shared" si="9"/>
        <v>9.1160431736058261</v>
      </c>
    </row>
    <row r="83" spans="1:29">
      <c r="A83" s="20"/>
      <c r="B83" s="21"/>
      <c r="C83" s="61" t="s">
        <v>5</v>
      </c>
      <c r="D83" s="49"/>
      <c r="E83" s="49"/>
      <c r="F83" s="49"/>
      <c r="G83" s="49"/>
      <c r="H83" s="49"/>
      <c r="I83" s="49"/>
      <c r="J83" s="49"/>
      <c r="K83" s="49"/>
      <c r="L83" s="49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2"/>
      <c r="AB83" s="22">
        <f>SUM(AB18:AB82)</f>
        <v>7741261.1699999962</v>
      </c>
      <c r="AC83" s="23"/>
    </row>
    <row r="84" spans="1:29" s="13" customFormat="1">
      <c r="C84" s="13" t="s">
        <v>8</v>
      </c>
    </row>
    <row r="85" spans="1:29" s="13" customFormat="1">
      <c r="C85" s="14" t="s">
        <v>30</v>
      </c>
    </row>
    <row r="86" spans="1:29" s="13" customFormat="1">
      <c r="C86" s="14" t="s">
        <v>31</v>
      </c>
    </row>
    <row r="87" spans="1:29" s="13" customFormat="1">
      <c r="C87" s="14" t="s">
        <v>32</v>
      </c>
    </row>
    <row r="88" spans="1:29" s="3" customFormat="1" ht="15.75">
      <c r="C88" s="15" t="s">
        <v>0</v>
      </c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9" s="3" customFormat="1" ht="15.75">
      <c r="C89" s="25">
        <v>44897</v>
      </c>
      <c r="D89" s="16"/>
      <c r="E89" s="16"/>
      <c r="F89" s="43" t="s">
        <v>138</v>
      </c>
      <c r="G89" s="43"/>
      <c r="H89" s="43"/>
      <c r="I89" s="43"/>
      <c r="J89" s="43"/>
      <c r="K89" s="43"/>
      <c r="L89" s="43"/>
      <c r="M89" s="43"/>
      <c r="N89" s="31"/>
      <c r="O89" s="31"/>
      <c r="P89" s="1"/>
      <c r="Q89" s="1"/>
      <c r="R89" s="1"/>
      <c r="S89" s="1"/>
      <c r="T89" s="1"/>
      <c r="U89" s="16"/>
      <c r="V89" s="16"/>
      <c r="W89" s="16"/>
      <c r="X89" s="16"/>
      <c r="Y89" s="16"/>
      <c r="Z89" s="16"/>
      <c r="AA89" s="16"/>
      <c r="AB89" s="18"/>
    </row>
    <row r="90" spans="1:29" s="3" customFormat="1" ht="15.75">
      <c r="C90" s="30" t="s">
        <v>2</v>
      </c>
      <c r="D90" s="16"/>
      <c r="E90" s="16"/>
      <c r="F90" s="59" t="s">
        <v>69</v>
      </c>
      <c r="G90" s="59"/>
      <c r="H90" s="59"/>
      <c r="I90" s="59"/>
      <c r="J90" s="59"/>
      <c r="K90" s="58" t="s">
        <v>7</v>
      </c>
      <c r="L90" s="58"/>
      <c r="M90" s="58"/>
      <c r="N90" s="31"/>
      <c r="O90" s="31"/>
      <c r="P90" s="1"/>
      <c r="Q90" s="1"/>
      <c r="R90" s="1"/>
      <c r="S90" s="1"/>
      <c r="T90" s="1"/>
      <c r="U90" s="16"/>
      <c r="V90" s="16"/>
      <c r="W90" s="16"/>
      <c r="X90" s="16"/>
      <c r="Y90" s="16"/>
      <c r="Z90" s="16"/>
      <c r="AA90" s="16"/>
    </row>
    <row r="91" spans="1:29">
      <c r="C91" s="19"/>
      <c r="U91" s="17"/>
      <c r="V91" s="17"/>
      <c r="W91" s="17"/>
      <c r="X91" s="17"/>
      <c r="Y91" s="17"/>
      <c r="Z91" s="17"/>
      <c r="AA91" s="17"/>
    </row>
    <row r="92" spans="1:29">
      <c r="C92" s="15" t="s">
        <v>27</v>
      </c>
      <c r="U92" s="17"/>
      <c r="V92" s="17"/>
      <c r="W92" s="17"/>
      <c r="X92" s="17"/>
      <c r="Y92" s="17"/>
      <c r="Z92" s="17"/>
      <c r="AA92" s="17"/>
    </row>
    <row r="93" spans="1:29">
      <c r="C93" s="26"/>
      <c r="D93" s="16"/>
      <c r="E93" s="16"/>
      <c r="F93" s="43"/>
      <c r="G93" s="43"/>
      <c r="H93" s="43"/>
      <c r="I93" s="43"/>
      <c r="J93" s="43"/>
      <c r="K93" s="43"/>
      <c r="L93" s="43"/>
      <c r="M93" s="43"/>
      <c r="N93" s="31"/>
      <c r="O93" s="31"/>
      <c r="U93" s="16"/>
      <c r="V93" s="16"/>
      <c r="W93" s="16"/>
      <c r="X93" s="16"/>
      <c r="Y93" s="16"/>
      <c r="Z93" s="16"/>
      <c r="AA93" s="16"/>
    </row>
    <row r="94" spans="1:29">
      <c r="C94" s="30" t="s">
        <v>2</v>
      </c>
      <c r="D94" s="16"/>
      <c r="E94" s="16"/>
      <c r="F94" s="59" t="s">
        <v>69</v>
      </c>
      <c r="G94" s="59"/>
      <c r="H94" s="59"/>
      <c r="I94" s="59"/>
      <c r="J94" s="59"/>
      <c r="K94" s="58" t="s">
        <v>7</v>
      </c>
      <c r="L94" s="58"/>
      <c r="M94" s="58"/>
      <c r="N94" s="31"/>
      <c r="O94" s="31"/>
      <c r="U94" s="16"/>
      <c r="V94" s="16"/>
      <c r="W94" s="16"/>
      <c r="X94" s="16"/>
      <c r="Y94" s="16"/>
      <c r="Z94" s="16"/>
      <c r="AA94" s="16"/>
    </row>
    <row r="97" spans="3:29">
      <c r="C97" s="15" t="s">
        <v>63</v>
      </c>
    </row>
    <row r="99" spans="3:29"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</row>
  </sheetData>
  <sheetProtection formatCells="0" formatColumns="0" formatRows="0" insertHyperlinks="0" sort="0" autoFilter="0"/>
  <protectedRanges>
    <protectedRange sqref="K16:Y17" name="Диапазон7"/>
    <protectedRange sqref="D6:AB7" name="Диапазон1"/>
    <protectedRange sqref="D11:AB12" name="Диапазон2"/>
    <protectedRange sqref="A18:E82 G18:I82" name="Диапазон3"/>
    <protectedRange sqref="O18:T82 W18:Y82" name="Диапазон4"/>
    <protectedRange sqref="C89 F89 K89:L89 K93:L93 C93 F93" name="Диапазон5"/>
    <protectedRange sqref="D85:AB87" name="Диапазон6"/>
    <protectedRange sqref="U1" name="Диапазон8_1"/>
    <protectedRange sqref="C85:C87" name="Диапазон6_1"/>
    <protectedRange sqref="F18:F82" name="Диапазон3_3"/>
    <protectedRange sqref="U18:V82 K18:N82" name="Диапазон4_1"/>
  </protectedRanges>
  <autoFilter ref="A17:AC83">
    <filterColumn colId="11"/>
  </autoFilter>
  <mergeCells count="35">
    <mergeCell ref="B14:B16"/>
    <mergeCell ref="F14:I14"/>
    <mergeCell ref="I15:I16"/>
    <mergeCell ref="K93:M93"/>
    <mergeCell ref="K94:M94"/>
    <mergeCell ref="F93:J93"/>
    <mergeCell ref="F94:J94"/>
    <mergeCell ref="J14:J16"/>
    <mergeCell ref="F15:F16"/>
    <mergeCell ref="K89:M89"/>
    <mergeCell ref="K90:M90"/>
    <mergeCell ref="F89:J89"/>
    <mergeCell ref="F90:J90"/>
    <mergeCell ref="AB14:AB16"/>
    <mergeCell ref="AA14:AA16"/>
    <mergeCell ref="D14:D16"/>
    <mergeCell ref="E14:E16"/>
    <mergeCell ref="K14:M14"/>
    <mergeCell ref="K15:M15"/>
    <mergeCell ref="C99:AC99"/>
    <mergeCell ref="AC14:AC16"/>
    <mergeCell ref="A14:A16"/>
    <mergeCell ref="C4:AB4"/>
    <mergeCell ref="C83:L83"/>
    <mergeCell ref="D6:AB6"/>
    <mergeCell ref="D10:AB10"/>
    <mergeCell ref="D11:AB11"/>
    <mergeCell ref="D12:AB12"/>
    <mergeCell ref="G15:G16"/>
    <mergeCell ref="H15:H16"/>
    <mergeCell ref="D7:AB7"/>
    <mergeCell ref="D8:AB8"/>
    <mergeCell ref="C14:C16"/>
    <mergeCell ref="Z14:Z16"/>
    <mergeCell ref="D9:AB9"/>
  </mergeCells>
  <phoneticPr fontId="0" type="noConversion"/>
  <dataValidations count="1">
    <dataValidation type="list" allowBlank="1" showInputMessage="1" showErrorMessage="1" sqref="D7:AB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65" fitToHeight="0" orientation="landscape" r:id="rId1"/>
  <headerFooter alignWithMargins="0"/>
  <rowBreaks count="6" manualBreakCount="6">
    <brk id="25" max="28" man="1"/>
    <brk id="35" max="28" man="1"/>
    <brk id="45" max="28" man="1"/>
    <brk id="58" max="28" man="1"/>
    <brk id="71" max="28" man="1"/>
    <brk id="97" max="28" man="1"/>
  </rowBreaks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2022-12-02T10:13:44Z</cp:lastPrinted>
  <dcterms:created xsi:type="dcterms:W3CDTF">1996-10-08T23:32:33Z</dcterms:created>
  <dcterms:modified xsi:type="dcterms:W3CDTF">2022-12-07T06:47:26Z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